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75" windowWidth="14355" windowHeight="7695"/>
  </bookViews>
  <sheets>
    <sheet name="سجل الحضور" sheetId="64" r:id="rId1"/>
    <sheet name="الاجمالى" sheetId="65" r:id="rId2"/>
  </sheets>
  <definedNames>
    <definedName name="_xlnm._FilterDatabase" localSheetId="1" hidden="1">الاجمالى!$A$2:$B$12</definedName>
    <definedName name="_xlnm._FilterDatabase" localSheetId="0" hidden="1">'سجل الحضور'!$A$12:$I$132</definedName>
    <definedName name="_xlnm.Print_Area" localSheetId="1">الاجمالى!$A$1:$B$12</definedName>
    <definedName name="_xlnm.Print_Area" localSheetId="0">'سجل الحضور'!$A$1:$I$133</definedName>
    <definedName name="_xlnm.Print_Titles" localSheetId="1">الاجمالى!$1:$1</definedName>
    <definedName name="_xlnm.Print_Titles" localSheetId="0">'سجل الحضور'!$1:$11</definedName>
  </definedNames>
  <calcPr calcId="144525"/>
</workbook>
</file>

<file path=xl/calcChain.xml><?xml version="1.0" encoding="utf-8"?>
<calcChain xmlns="http://schemas.openxmlformats.org/spreadsheetml/2006/main">
  <c r="D21" i="64" l="1"/>
  <c r="D19" i="64"/>
  <c r="D17" i="64"/>
  <c r="D15" i="64"/>
  <c r="D13" i="64"/>
  <c r="S132" i="64" l="1"/>
  <c r="W132" i="64" s="1"/>
  <c r="N132" i="64"/>
  <c r="Q132" i="64" s="1"/>
  <c r="S130" i="64"/>
  <c r="W130" i="64" s="1"/>
  <c r="N130" i="64"/>
  <c r="Q130" i="64" s="1"/>
  <c r="S128" i="64"/>
  <c r="W128" i="64" s="1"/>
  <c r="N128" i="64"/>
  <c r="Q128" i="64" s="1"/>
  <c r="W126" i="64"/>
  <c r="S126" i="64"/>
  <c r="N126" i="64"/>
  <c r="Q126" i="64" s="1"/>
  <c r="W124" i="64"/>
  <c r="S124" i="64"/>
  <c r="N124" i="64"/>
  <c r="Q124" i="64" s="1"/>
  <c r="S122" i="64"/>
  <c r="W122" i="64" s="1"/>
  <c r="N122" i="64"/>
  <c r="Q122" i="64" s="1"/>
  <c r="S120" i="64"/>
  <c r="W120" i="64" s="1"/>
  <c r="N120" i="64"/>
  <c r="Q120" i="64" s="1"/>
  <c r="S118" i="64"/>
  <c r="W118" i="64" s="1"/>
  <c r="N118" i="64"/>
  <c r="Q118" i="64" s="1"/>
  <c r="S116" i="64"/>
  <c r="W116" i="64" s="1"/>
  <c r="N116" i="64"/>
  <c r="Q116" i="64" s="1"/>
  <c r="S114" i="64"/>
  <c r="W114" i="64" s="1"/>
  <c r="N114" i="64"/>
  <c r="Q114" i="64" s="1"/>
  <c r="W112" i="64"/>
  <c r="S112" i="64"/>
  <c r="N112" i="64"/>
  <c r="Q112" i="64" s="1"/>
  <c r="S110" i="64"/>
  <c r="W110" i="64" s="1"/>
  <c r="N110" i="64"/>
  <c r="Q110" i="64" s="1"/>
  <c r="S108" i="64"/>
  <c r="W108" i="64" s="1"/>
  <c r="N108" i="64"/>
  <c r="Q108" i="64" s="1"/>
  <c r="S106" i="64"/>
  <c r="W106" i="64" s="1"/>
  <c r="N106" i="64"/>
  <c r="Q106" i="64" s="1"/>
  <c r="S104" i="64"/>
  <c r="W104" i="64" s="1"/>
  <c r="N104" i="64"/>
  <c r="Q104" i="64" s="1"/>
  <c r="S102" i="64"/>
  <c r="W102" i="64" s="1"/>
  <c r="N102" i="64"/>
  <c r="Q102" i="64" s="1"/>
  <c r="S100" i="64"/>
  <c r="W100" i="64" s="1"/>
  <c r="N100" i="64"/>
  <c r="Q100" i="64" s="1"/>
  <c r="S98" i="64"/>
  <c r="W98" i="64" s="1"/>
  <c r="N98" i="64"/>
  <c r="Q98" i="64" s="1"/>
  <c r="S96" i="64"/>
  <c r="W96" i="64" s="1"/>
  <c r="N96" i="64"/>
  <c r="Q96" i="64" s="1"/>
  <c r="S94" i="64"/>
  <c r="W94" i="64" s="1"/>
  <c r="N94" i="64"/>
  <c r="Q94" i="64" s="1"/>
  <c r="S92" i="64"/>
  <c r="W92" i="64" s="1"/>
  <c r="N92" i="64"/>
  <c r="Q92" i="64" s="1"/>
  <c r="S90" i="64"/>
  <c r="W90" i="64" s="1"/>
  <c r="N90" i="64"/>
  <c r="Q90" i="64" s="1"/>
  <c r="S88" i="64"/>
  <c r="W88" i="64" s="1"/>
  <c r="N88" i="64"/>
  <c r="Q88" i="64" s="1"/>
  <c r="S86" i="64"/>
  <c r="W86" i="64" s="1"/>
  <c r="N86" i="64"/>
  <c r="Q86" i="64" s="1"/>
  <c r="S84" i="64"/>
  <c r="W84" i="64" s="1"/>
  <c r="N84" i="64"/>
  <c r="Q84" i="64" s="1"/>
  <c r="S82" i="64"/>
  <c r="W82" i="64" s="1"/>
  <c r="N82" i="64"/>
  <c r="Q82" i="64" s="1"/>
  <c r="W80" i="64"/>
  <c r="S80" i="64"/>
  <c r="N80" i="64"/>
  <c r="Q80" i="64" s="1"/>
  <c r="S78" i="64"/>
  <c r="W78" i="64" s="1"/>
  <c r="N78" i="64"/>
  <c r="Q78" i="64" s="1"/>
  <c r="S76" i="64"/>
  <c r="W76" i="64" s="1"/>
  <c r="N76" i="64"/>
  <c r="Q76" i="64" s="1"/>
  <c r="S74" i="64"/>
  <c r="W74" i="64" s="1"/>
  <c r="N74" i="64"/>
  <c r="Q74" i="64" s="1"/>
  <c r="S72" i="64"/>
  <c r="W72" i="64" s="1"/>
  <c r="N72" i="64"/>
  <c r="Q72" i="64" s="1"/>
  <c r="S70" i="64"/>
  <c r="W70" i="64" s="1"/>
  <c r="N70" i="64"/>
  <c r="Q70" i="64" s="1"/>
  <c r="S68" i="64"/>
  <c r="W68" i="64" s="1"/>
  <c r="N68" i="64"/>
  <c r="Q68" i="64" s="1"/>
  <c r="S66" i="64"/>
  <c r="W66" i="64" s="1"/>
  <c r="N66" i="64"/>
  <c r="Q66" i="64" s="1"/>
  <c r="S64" i="64"/>
  <c r="W64" i="64" s="1"/>
  <c r="N64" i="64"/>
  <c r="Q64" i="64" s="1"/>
  <c r="S62" i="64"/>
  <c r="W62" i="64" s="1"/>
  <c r="N62" i="64"/>
  <c r="Q62" i="64" s="1"/>
  <c r="S60" i="64"/>
  <c r="W60" i="64" s="1"/>
  <c r="N60" i="64"/>
  <c r="Q60" i="64" s="1"/>
  <c r="S58" i="64"/>
  <c r="W58" i="64" s="1"/>
  <c r="N58" i="64"/>
  <c r="Q58" i="64" s="1"/>
  <c r="S56" i="64"/>
  <c r="W56" i="64" s="1"/>
  <c r="N56" i="64"/>
  <c r="Q56" i="64" s="1"/>
  <c r="S54" i="64"/>
  <c r="W54" i="64" s="1"/>
  <c r="N54" i="64"/>
  <c r="Q54" i="64" s="1"/>
  <c r="S52" i="64"/>
  <c r="W52" i="64" s="1"/>
  <c r="N52" i="64"/>
  <c r="Q52" i="64" s="1"/>
  <c r="S50" i="64"/>
  <c r="W50" i="64" s="1"/>
  <c r="N50" i="64"/>
  <c r="Q50" i="64" s="1"/>
  <c r="W48" i="64"/>
  <c r="S48" i="64"/>
  <c r="N48" i="64"/>
  <c r="Q48" i="64" s="1"/>
  <c r="S46" i="64"/>
  <c r="W46" i="64" s="1"/>
  <c r="N46" i="64"/>
  <c r="Q46" i="64" s="1"/>
  <c r="S44" i="64"/>
  <c r="W44" i="64" s="1"/>
  <c r="N44" i="64"/>
  <c r="Q44" i="64" s="1"/>
  <c r="S42" i="64"/>
  <c r="W42" i="64" s="1"/>
  <c r="N42" i="64"/>
  <c r="Q42" i="64" s="1"/>
  <c r="S40" i="64"/>
  <c r="W40" i="64" s="1"/>
  <c r="N40" i="64"/>
  <c r="Q40" i="64" s="1"/>
  <c r="S38" i="64"/>
  <c r="W38" i="64" s="1"/>
  <c r="N38" i="64"/>
  <c r="Q38" i="64" s="1"/>
  <c r="S36" i="64"/>
  <c r="W36" i="64" s="1"/>
  <c r="N36" i="64"/>
  <c r="Q36" i="64" s="1"/>
  <c r="S34" i="64"/>
  <c r="W34" i="64" s="1"/>
  <c r="N34" i="64"/>
  <c r="Q34" i="64" s="1"/>
  <c r="S32" i="64"/>
  <c r="W32" i="64" s="1"/>
  <c r="N32" i="64"/>
  <c r="Q32" i="64" s="1"/>
  <c r="S30" i="64"/>
  <c r="W30" i="64" s="1"/>
  <c r="N30" i="64"/>
  <c r="Q30" i="64" s="1"/>
  <c r="S28" i="64"/>
  <c r="W28" i="64" s="1"/>
  <c r="N28" i="64"/>
  <c r="Q28" i="64" s="1"/>
  <c r="S26" i="64"/>
  <c r="W26" i="64" s="1"/>
  <c r="N26" i="64"/>
  <c r="Q26" i="64" s="1"/>
  <c r="S24" i="64"/>
  <c r="W24" i="64" s="1"/>
  <c r="N24" i="64"/>
  <c r="Q24" i="64" s="1"/>
  <c r="S22" i="64"/>
  <c r="W22" i="64" s="1"/>
  <c r="N22" i="64"/>
  <c r="Q22" i="64" s="1"/>
  <c r="S20" i="64"/>
  <c r="W20" i="64" s="1"/>
  <c r="N20" i="64"/>
  <c r="Q20" i="64" s="1"/>
  <c r="S18" i="64"/>
  <c r="W18" i="64" s="1"/>
  <c r="N18" i="64"/>
  <c r="Q18" i="64" s="1"/>
  <c r="S16" i="64"/>
  <c r="W16" i="64" s="1"/>
  <c r="N16" i="64"/>
  <c r="Q16" i="64" s="1"/>
  <c r="G131" i="64"/>
  <c r="G129" i="64"/>
  <c r="G127" i="64"/>
  <c r="G125" i="64"/>
  <c r="G123" i="64"/>
  <c r="G121" i="64"/>
  <c r="G119" i="64"/>
  <c r="G117" i="64"/>
  <c r="G115" i="64"/>
  <c r="G113" i="64"/>
  <c r="G111" i="64"/>
  <c r="G109" i="64"/>
  <c r="G107" i="64"/>
  <c r="G105" i="64"/>
  <c r="G103" i="64"/>
  <c r="G101" i="64"/>
  <c r="G99" i="64"/>
  <c r="G97" i="64"/>
  <c r="G95" i="64"/>
  <c r="G93" i="64"/>
  <c r="G91" i="64"/>
  <c r="G89" i="64"/>
  <c r="G87" i="64"/>
  <c r="G85" i="64"/>
  <c r="G83" i="64"/>
  <c r="G81" i="64"/>
  <c r="G79" i="64"/>
  <c r="G77" i="64"/>
  <c r="G75" i="64"/>
  <c r="G73" i="64"/>
  <c r="G71" i="64"/>
  <c r="G69" i="64"/>
  <c r="G67" i="64"/>
  <c r="G65" i="64"/>
  <c r="G63" i="64"/>
  <c r="G61" i="64"/>
  <c r="G59" i="64"/>
  <c r="G57" i="64"/>
  <c r="G55" i="64"/>
  <c r="G53" i="64"/>
  <c r="G51" i="64"/>
  <c r="G49" i="64"/>
  <c r="G47" i="64"/>
  <c r="G45" i="64"/>
  <c r="G43" i="64"/>
  <c r="G41" i="64"/>
  <c r="G39" i="64"/>
  <c r="G37" i="64"/>
  <c r="G35" i="64"/>
  <c r="G33" i="64"/>
  <c r="G31" i="64"/>
  <c r="G29" i="64"/>
  <c r="G27" i="64"/>
  <c r="G25" i="64"/>
  <c r="G23" i="64"/>
  <c r="G21" i="64"/>
  <c r="G19" i="64"/>
  <c r="G17" i="64"/>
  <c r="G15" i="64"/>
  <c r="G13" i="64"/>
  <c r="E133" i="64" l="1"/>
  <c r="D8" i="64" s="1"/>
  <c r="F133" i="64"/>
  <c r="S14" i="64"/>
  <c r="W14" i="64" s="1"/>
  <c r="N14" i="64"/>
  <c r="Q14" i="64" s="1"/>
  <c r="D131" i="64" l="1"/>
  <c r="R132" i="64" s="1"/>
  <c r="D129" i="64"/>
  <c r="R130" i="64" s="1"/>
  <c r="D127" i="64"/>
  <c r="R128" i="64" s="1"/>
  <c r="D125" i="64"/>
  <c r="R126" i="64" s="1"/>
  <c r="D123" i="64"/>
  <c r="R124" i="64" s="1"/>
  <c r="D121" i="64"/>
  <c r="R122" i="64" s="1"/>
  <c r="D119" i="64"/>
  <c r="R120" i="64" s="1"/>
  <c r="D117" i="64"/>
  <c r="R118" i="64" s="1"/>
  <c r="D115" i="64"/>
  <c r="R116" i="64" s="1"/>
  <c r="D113" i="64"/>
  <c r="R114" i="64" s="1"/>
  <c r="D111" i="64"/>
  <c r="R112" i="64" s="1"/>
  <c r="D109" i="64"/>
  <c r="R110" i="64" s="1"/>
  <c r="D107" i="64"/>
  <c r="R108" i="64" s="1"/>
  <c r="D105" i="64"/>
  <c r="R106" i="64" s="1"/>
  <c r="D103" i="64"/>
  <c r="R104" i="64" s="1"/>
  <c r="D101" i="64"/>
  <c r="R102" i="64" s="1"/>
  <c r="D99" i="64"/>
  <c r="R100" i="64" s="1"/>
  <c r="D97" i="64"/>
  <c r="R98" i="64" s="1"/>
  <c r="D95" i="64"/>
  <c r="R96" i="64" s="1"/>
  <c r="D93" i="64"/>
  <c r="R94" i="64" s="1"/>
  <c r="D91" i="64"/>
  <c r="R92" i="64" s="1"/>
  <c r="D89" i="64"/>
  <c r="R90" i="64" s="1"/>
  <c r="D87" i="64"/>
  <c r="R88" i="64" s="1"/>
  <c r="D85" i="64"/>
  <c r="R86" i="64" s="1"/>
  <c r="D83" i="64"/>
  <c r="R84" i="64" s="1"/>
  <c r="D81" i="64"/>
  <c r="R82" i="64" s="1"/>
  <c r="D79" i="64"/>
  <c r="R80" i="64" s="1"/>
  <c r="D77" i="64"/>
  <c r="R78" i="64" s="1"/>
  <c r="D75" i="64"/>
  <c r="R76" i="64" s="1"/>
  <c r="D73" i="64"/>
  <c r="R74" i="64" s="1"/>
  <c r="D71" i="64"/>
  <c r="R72" i="64" s="1"/>
  <c r="D69" i="64"/>
  <c r="R70" i="64" s="1"/>
  <c r="D67" i="64"/>
  <c r="R68" i="64" s="1"/>
  <c r="D65" i="64"/>
  <c r="R66" i="64" s="1"/>
  <c r="D63" i="64"/>
  <c r="R64" i="64" s="1"/>
  <c r="D61" i="64"/>
  <c r="R62" i="64" s="1"/>
  <c r="D59" i="64"/>
  <c r="R60" i="64" s="1"/>
  <c r="D57" i="64"/>
  <c r="R58" i="64" s="1"/>
  <c r="D55" i="64"/>
  <c r="R56" i="64" s="1"/>
  <c r="D53" i="64"/>
  <c r="R54" i="64" s="1"/>
  <c r="D51" i="64"/>
  <c r="R52" i="64" s="1"/>
  <c r="D49" i="64"/>
  <c r="R50" i="64" s="1"/>
  <c r="D47" i="64"/>
  <c r="R48" i="64" s="1"/>
  <c r="D45" i="64"/>
  <c r="R46" i="64" s="1"/>
  <c r="D43" i="64"/>
  <c r="R44" i="64" s="1"/>
  <c r="D41" i="64"/>
  <c r="R42" i="64" s="1"/>
  <c r="D39" i="64"/>
  <c r="R40" i="64" s="1"/>
  <c r="D37" i="64"/>
  <c r="R38" i="64" s="1"/>
  <c r="D35" i="64"/>
  <c r="R36" i="64" s="1"/>
  <c r="D33" i="64"/>
  <c r="R34" i="64" s="1"/>
  <c r="D31" i="64"/>
  <c r="R32" i="64" s="1"/>
  <c r="D29" i="64"/>
  <c r="R30" i="64" s="1"/>
  <c r="D27" i="64"/>
  <c r="R28" i="64" s="1"/>
  <c r="D25" i="64"/>
  <c r="R26" i="64" s="1"/>
  <c r="D23" i="64"/>
  <c r="R24" i="64" s="1"/>
  <c r="R22" i="64"/>
  <c r="R20" i="64"/>
  <c r="R18" i="64"/>
  <c r="R16" i="64"/>
  <c r="R14" i="64"/>
  <c r="D133" i="64" l="1"/>
  <c r="G6" i="64" s="1"/>
  <c r="G8" i="64" s="1"/>
</calcChain>
</file>

<file path=xl/sharedStrings.xml><?xml version="1.0" encoding="utf-8"?>
<sst xmlns="http://schemas.openxmlformats.org/spreadsheetml/2006/main" count="569" uniqueCount="32">
  <si>
    <t>وكالـــة</t>
  </si>
  <si>
    <t>م</t>
  </si>
  <si>
    <t>سجــل الحضــور</t>
  </si>
  <si>
    <t>عــدد الأسهــم الحاضــــرة :</t>
  </si>
  <si>
    <t>نسبــة الحضـــور :</t>
  </si>
  <si>
    <t>التوقيــــــع</t>
  </si>
  <si>
    <t>عــدد الوكــالات</t>
  </si>
  <si>
    <t>عــــدد الأسهـــم</t>
  </si>
  <si>
    <t>اســم المساهــم / الوكيــل</t>
  </si>
  <si>
    <t>الرقــم</t>
  </si>
  <si>
    <t>الإجمالـــي</t>
  </si>
  <si>
    <t>أصالـــة</t>
  </si>
  <si>
    <t>الإجمــــــــــــــــــــــــــالي</t>
  </si>
  <si>
    <t>اســـــــــــــــــــــــم المساهــــــــــــــــــــــــــم</t>
  </si>
  <si>
    <t>عــــــدد الاسهــــــــم</t>
  </si>
  <si>
    <t>%</t>
  </si>
  <si>
    <t>منى عواد فرحان العدوانى</t>
  </si>
  <si>
    <t>نور عواد فرحان العدواني</t>
  </si>
  <si>
    <t>عبدالله علي مفتاح ال علي</t>
  </si>
  <si>
    <t>Puthige Vasudeva Bhat</t>
  </si>
  <si>
    <t>ماجد خلفان حمد ماجد حمد</t>
  </si>
  <si>
    <t>محمد سليمان محمد حسن الحبسى</t>
  </si>
  <si>
    <t>يوسف محمد مراد</t>
  </si>
  <si>
    <t>سعد الدلو</t>
  </si>
  <si>
    <t>محمد سعد العودة الصلال</t>
  </si>
  <si>
    <t>جواد ظاهر احمد البغلي</t>
  </si>
  <si>
    <t>عدد الاسهم</t>
  </si>
  <si>
    <t>الفرق</t>
  </si>
  <si>
    <t>اسم المساهم</t>
  </si>
  <si>
    <t>اسـم المساهــم</t>
  </si>
  <si>
    <t xml:space="preserve">الوكالة %: </t>
  </si>
  <si>
    <t>عدد الاسهــــم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</si>
</sst>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* #,##0.00_);_(* \(#,##0.00\);_(* &quot;-&quot;??_);_(@_)"/>
    <numFmt numFmtId="165" formatCode="_(* #,##0_);_(* \(#,##0\);_(* &quot;-&quot;??_);_(@_)"/>
  </numFmts>
  <fonts count="23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sz val="12"/>
      <name val="Mudir MT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b/>
      <sz val="11"/>
      <color theme="1"/>
      <name val="Tahoma"/>
      <family val="2"/>
    </font>
    <font>
      <sz val="11"/>
      <color theme="1"/>
      <name val="Tahoma"/>
      <family val="2"/>
    </font>
    <font>
      <b/>
      <u/>
      <sz val="20"/>
      <color theme="1"/>
      <name val="Tahoma"/>
      <family val="2"/>
    </font>
    <font>
      <sz val="14"/>
      <color theme="1"/>
      <name val="Tahoma"/>
      <family val="2"/>
    </font>
    <font>
      <b/>
      <sz val="20"/>
      <color theme="1"/>
      <name val="Tahoma"/>
      <family val="2"/>
    </font>
    <font>
      <b/>
      <sz val="20"/>
      <color rgb="FFC00000"/>
      <name val="Tahoma"/>
      <family val="2"/>
    </font>
    <font>
      <sz val="16"/>
      <color theme="1"/>
      <name val="Tahoma"/>
      <family val="2"/>
    </font>
    <font>
      <b/>
      <sz val="16"/>
      <color theme="1"/>
      <name val="Tahoma"/>
      <family val="2"/>
    </font>
    <font>
      <b/>
      <sz val="14"/>
      <color theme="1"/>
      <name val="Tahoma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1"/>
      <name val="Mudir MT"/>
    </font>
    <font>
      <sz val="11"/>
      <name val="Mudir MT"/>
      <charset val="178"/>
    </font>
    <font>
      <u/>
      <sz val="16"/>
      <color theme="1"/>
      <name val="Tahoma"/>
      <family val="2"/>
    </font>
    <font>
      <sz val="16"/>
      <color rgb="FFC00000"/>
      <name val="Tahoma"/>
      <family val="2"/>
    </font>
    <font>
      <sz val="16"/>
      <name val="Tahoma"/>
      <family val="2"/>
    </font>
    <font>
      <sz val="16"/>
      <color theme="8" tint="-0.499984740745262"/>
      <name val="Tahoma"/>
      <family val="2"/>
    </font>
    <font>
      <i/>
      <sz val="11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5"/>
      </left>
      <right/>
      <top style="thin">
        <color indexed="64"/>
      </top>
      <bottom style="thin">
        <color theme="7" tint="-0.24994659260841701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3" fillId="0" borderId="0" applyFont="0" applyFill="0" applyBorder="0" applyAlignment="0" applyProtection="0"/>
    <xf numFmtId="0" fontId="4" fillId="0" borderId="0"/>
    <xf numFmtId="0" fontId="3" fillId="0" borderId="0"/>
    <xf numFmtId="0" fontId="4" fillId="0" borderId="0"/>
    <xf numFmtId="0" fontId="1" fillId="2" borderId="12" applyNumberFormat="0" applyFont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98">
    <xf numFmtId="0" fontId="0" fillId="0" borderId="0" xfId="0"/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vertical="center" wrapText="1"/>
    </xf>
    <xf numFmtId="0" fontId="11" fillId="0" borderId="0" xfId="0" applyFont="1" applyAlignment="1">
      <alignment vertical="center" wrapText="1"/>
    </xf>
    <xf numFmtId="3" fontId="11" fillId="0" borderId="0" xfId="0" applyNumberFormat="1" applyFont="1" applyAlignment="1">
      <alignment horizontal="center" vertical="center" wrapText="1"/>
    </xf>
    <xf numFmtId="10" fontId="11" fillId="0" borderId="0" xfId="0" applyNumberFormat="1" applyFont="1" applyAlignment="1">
      <alignment horizontal="center" vertical="center" wrapText="1"/>
    </xf>
    <xf numFmtId="0" fontId="13" fillId="4" borderId="18" xfId="0" applyFont="1" applyFill="1" applyBorder="1" applyAlignment="1">
      <alignment horizontal="center" vertical="center" wrapText="1"/>
    </xf>
    <xf numFmtId="0" fontId="13" fillId="4" borderId="19" xfId="0" applyFont="1" applyFill="1" applyBorder="1" applyAlignment="1">
      <alignment horizontal="center" vertical="center" wrapText="1"/>
    </xf>
    <xf numFmtId="0" fontId="13" fillId="3" borderId="21" xfId="0" applyFont="1" applyFill="1" applyBorder="1" applyAlignment="1">
      <alignment horizontal="center" vertical="center" wrapText="1"/>
    </xf>
    <xf numFmtId="0" fontId="13" fillId="3" borderId="9" xfId="0" applyFont="1" applyFill="1" applyBorder="1" applyAlignment="1">
      <alignment horizontal="center" vertical="center" wrapText="1"/>
    </xf>
    <xf numFmtId="0" fontId="13" fillId="3" borderId="22" xfId="0" applyFont="1" applyFill="1" applyBorder="1" applyAlignment="1">
      <alignment horizontal="center" vertical="center" wrapText="1"/>
    </xf>
    <xf numFmtId="0" fontId="13" fillId="4" borderId="23" xfId="0" applyFont="1" applyFill="1" applyBorder="1" applyAlignment="1">
      <alignment horizontal="center" vertical="center" wrapText="1"/>
    </xf>
    <xf numFmtId="0" fontId="13" fillId="4" borderId="24" xfId="0" applyFont="1" applyFill="1" applyBorder="1" applyAlignment="1">
      <alignment horizontal="center" vertical="center" wrapText="1"/>
    </xf>
    <xf numFmtId="0" fontId="13" fillId="3" borderId="25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vertical="center" wrapText="1"/>
    </xf>
    <xf numFmtId="3" fontId="13" fillId="3" borderId="40" xfId="0" applyNumberFormat="1" applyFont="1" applyFill="1" applyBorder="1" applyAlignment="1">
      <alignment horizontal="center" vertical="center" wrapText="1"/>
    </xf>
    <xf numFmtId="3" fontId="13" fillId="3" borderId="5" xfId="0" applyNumberFormat="1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14" fillId="5" borderId="26" xfId="0" applyFont="1" applyFill="1" applyBorder="1" applyAlignment="1">
      <alignment horizontal="center"/>
    </xf>
    <xf numFmtId="0" fontId="15" fillId="0" borderId="0" xfId="1" applyFont="1"/>
    <xf numFmtId="0" fontId="17" fillId="0" borderId="0" xfId="0" applyFont="1" applyBorder="1" applyAlignment="1">
      <alignment horizontal="center" vertical="top"/>
    </xf>
    <xf numFmtId="0" fontId="16" fillId="0" borderId="0" xfId="0" applyFont="1" applyBorder="1" applyAlignment="1">
      <alignment horizontal="center" vertical="top"/>
    </xf>
    <xf numFmtId="0" fontId="11" fillId="0" borderId="0" xfId="0" applyFont="1" applyFill="1" applyAlignment="1">
      <alignment horizontal="center" vertical="center" wrapText="1"/>
    </xf>
    <xf numFmtId="0" fontId="11" fillId="0" borderId="0" xfId="0" applyFont="1" applyFill="1" applyAlignment="1">
      <alignment vertical="center" wrapText="1"/>
    </xf>
    <xf numFmtId="0" fontId="18" fillId="0" borderId="0" xfId="0" applyFont="1" applyAlignment="1">
      <alignment vertical="center" wrapText="1"/>
    </xf>
    <xf numFmtId="0" fontId="19" fillId="0" borderId="0" xfId="0" applyFont="1" applyAlignment="1">
      <alignment vertical="center" wrapText="1"/>
    </xf>
    <xf numFmtId="165" fontId="11" fillId="0" borderId="0" xfId="9" applyNumberFormat="1" applyFont="1" applyFill="1" applyAlignment="1">
      <alignment vertical="center" wrapText="1"/>
    </xf>
    <xf numFmtId="38" fontId="11" fillId="0" borderId="0" xfId="9" applyNumberFormat="1" applyFont="1" applyFill="1" applyAlignment="1">
      <alignment vertical="center" wrapText="1"/>
    </xf>
    <xf numFmtId="165" fontId="11" fillId="0" borderId="0" xfId="9" applyNumberFormat="1" applyFont="1" applyAlignment="1">
      <alignment horizontal="center" vertical="center" wrapText="1"/>
    </xf>
    <xf numFmtId="38" fontId="11" fillId="6" borderId="0" xfId="9" applyNumberFormat="1" applyFont="1" applyFill="1" applyAlignment="1">
      <alignment horizontal="center" vertical="center" wrapText="1"/>
    </xf>
    <xf numFmtId="38" fontId="11" fillId="0" borderId="0" xfId="9" applyNumberFormat="1" applyFont="1" applyAlignment="1">
      <alignment horizontal="center" vertical="center" wrapText="1"/>
    </xf>
    <xf numFmtId="49" fontId="11" fillId="0" borderId="0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165" fontId="11" fillId="0" borderId="0" xfId="9" applyNumberFormat="1" applyFont="1" applyAlignment="1">
      <alignment vertical="center" wrapText="1"/>
    </xf>
    <xf numFmtId="38" fontId="11" fillId="6" borderId="0" xfId="9" applyNumberFormat="1" applyFont="1" applyFill="1" applyAlignment="1">
      <alignment vertical="center" wrapText="1"/>
    </xf>
    <xf numFmtId="0" fontId="20" fillId="5" borderId="26" xfId="0" applyFont="1" applyFill="1" applyBorder="1" applyAlignment="1">
      <alignment horizontal="center"/>
    </xf>
    <xf numFmtId="0" fontId="20" fillId="5" borderId="27" xfId="0" applyFont="1" applyFill="1" applyBorder="1" applyAlignment="1">
      <alignment horizontal="center"/>
    </xf>
    <xf numFmtId="165" fontId="20" fillId="5" borderId="26" xfId="2" applyNumberFormat="1" applyFont="1" applyFill="1" applyBorder="1" applyAlignment="1">
      <alignment horizontal="center"/>
    </xf>
    <xf numFmtId="0" fontId="11" fillId="7" borderId="0" xfId="3" applyFont="1" applyFill="1" applyBorder="1" applyAlignment="1">
      <alignment horizontal="center" vertical="center" wrapText="1"/>
    </xf>
    <xf numFmtId="40" fontId="21" fillId="0" borderId="0" xfId="9" applyNumberFormat="1" applyFont="1" applyAlignment="1">
      <alignment vertical="center" wrapText="1"/>
    </xf>
    <xf numFmtId="0" fontId="11" fillId="6" borderId="0" xfId="9" applyNumberFormat="1" applyFont="1" applyFill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0" fontId="11" fillId="0" borderId="0" xfId="10" applyNumberFormat="1" applyFont="1" applyAlignment="1">
      <alignment horizontal="center" vertical="center" wrapText="1"/>
    </xf>
    <xf numFmtId="49" fontId="22" fillId="4" borderId="26" xfId="0" applyNumberFormat="1" applyFont="1" applyFill="1" applyBorder="1" applyAlignment="1">
      <alignment horizontal="center"/>
    </xf>
    <xf numFmtId="0" fontId="15" fillId="4" borderId="26" xfId="0" applyFont="1" applyFill="1" applyBorder="1" applyAlignment="1">
      <alignment horizontal="center"/>
    </xf>
    <xf numFmtId="0" fontId="15" fillId="4" borderId="26" xfId="3" applyFont="1" applyFill="1" applyBorder="1" applyAlignment="1">
      <alignment horizontal="center"/>
    </xf>
    <xf numFmtId="0" fontId="15" fillId="0" borderId="26" xfId="0" applyFont="1" applyBorder="1" applyAlignment="1">
      <alignment horizontal="center"/>
    </xf>
    <xf numFmtId="0" fontId="7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2" fillId="0" borderId="0" xfId="0" applyFont="1" applyAlignment="1">
      <alignment horizontal="right" vertical="center" wrapText="1"/>
    </xf>
    <xf numFmtId="0" fontId="8" fillId="0" borderId="1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 wrapText="1"/>
    </xf>
    <xf numFmtId="3" fontId="8" fillId="0" borderId="10" xfId="0" applyNumberFormat="1" applyFont="1" applyBorder="1" applyAlignment="1">
      <alignment horizontal="center" vertical="center" wrapText="1"/>
    </xf>
    <xf numFmtId="3" fontId="8" fillId="0" borderId="30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8" fillId="0" borderId="31" xfId="0" applyNumberFormat="1" applyFont="1" applyBorder="1" applyAlignment="1">
      <alignment horizontal="center" vertical="center" wrapText="1"/>
    </xf>
    <xf numFmtId="3" fontId="8" fillId="0" borderId="8" xfId="9" applyNumberFormat="1" applyFont="1" applyBorder="1" applyAlignment="1">
      <alignment horizontal="center" vertical="center" wrapText="1"/>
    </xf>
    <xf numFmtId="3" fontId="8" fillId="0" borderId="32" xfId="9" applyNumberFormat="1" applyFont="1" applyBorder="1" applyAlignment="1">
      <alignment horizontal="center" vertical="center" wrapText="1"/>
    </xf>
    <xf numFmtId="3" fontId="8" fillId="0" borderId="35" xfId="9" applyNumberFormat="1" applyFont="1" applyBorder="1" applyAlignment="1">
      <alignment horizontal="center" vertical="center" wrapText="1"/>
    </xf>
    <xf numFmtId="0" fontId="8" fillId="0" borderId="10" xfId="0" applyFont="1" applyBorder="1" applyAlignment="1">
      <alignment horizontal="right" vertical="center" wrapText="1" indent="1"/>
    </xf>
    <xf numFmtId="0" fontId="8" fillId="0" borderId="6" xfId="0" applyFont="1" applyBorder="1" applyAlignment="1">
      <alignment horizontal="right" vertical="center" wrapText="1" indent="1"/>
    </xf>
    <xf numFmtId="0" fontId="8" fillId="0" borderId="22" xfId="0" applyFont="1" applyBorder="1" applyAlignment="1">
      <alignment horizontal="right" vertical="center" wrapText="1" indent="1"/>
    </xf>
    <xf numFmtId="0" fontId="8" fillId="0" borderId="9" xfId="0" applyFont="1" applyBorder="1" applyAlignment="1">
      <alignment horizontal="right" vertical="center" wrapText="1" indent="1"/>
    </xf>
    <xf numFmtId="0" fontId="8" fillId="0" borderId="17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13" fillId="3" borderId="13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8" xfId="0" applyFont="1" applyFill="1" applyBorder="1" applyAlignment="1">
      <alignment horizontal="center" vertical="center" wrapText="1"/>
    </xf>
    <xf numFmtId="0" fontId="13" fillId="3" borderId="19" xfId="0" applyFont="1" applyFill="1" applyBorder="1" applyAlignment="1">
      <alignment horizontal="center" vertical="center" wrapText="1"/>
    </xf>
    <xf numFmtId="0" fontId="13" fillId="3" borderId="10" xfId="0" applyFont="1" applyFill="1" applyBorder="1" applyAlignment="1">
      <alignment horizontal="center" vertical="center" wrapText="1"/>
    </xf>
    <xf numFmtId="0" fontId="13" fillId="3" borderId="11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1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17" xfId="0" applyFont="1" applyFill="1" applyBorder="1" applyAlignment="1">
      <alignment horizontal="center" vertical="center" wrapText="1"/>
    </xf>
    <xf numFmtId="0" fontId="13" fillId="3" borderId="20" xfId="0" applyFont="1" applyFill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3" fontId="8" fillId="0" borderId="22" xfId="0" applyNumberFormat="1" applyFont="1" applyBorder="1" applyAlignment="1">
      <alignment horizontal="center" vertical="center" wrapText="1"/>
    </xf>
    <xf numFmtId="3" fontId="8" fillId="0" borderId="34" xfId="0" applyNumberFormat="1" applyFont="1" applyBorder="1" applyAlignment="1">
      <alignment horizontal="center" vertical="center" wrapText="1"/>
    </xf>
    <xf numFmtId="0" fontId="8" fillId="0" borderId="36" xfId="0" applyFont="1" applyBorder="1" applyAlignment="1">
      <alignment horizontal="right" vertical="center" wrapText="1" indent="1"/>
    </xf>
    <xf numFmtId="0" fontId="8" fillId="0" borderId="37" xfId="0" applyFont="1" applyBorder="1" applyAlignment="1">
      <alignment horizontal="right" vertical="center" wrapText="1" indent="1"/>
    </xf>
    <xf numFmtId="0" fontId="8" fillId="0" borderId="30" xfId="0" applyFont="1" applyBorder="1" applyAlignment="1">
      <alignment horizontal="right" vertical="center" wrapText="1" indent="1"/>
    </xf>
    <xf numFmtId="0" fontId="8" fillId="0" borderId="29" xfId="0" applyFont="1" applyBorder="1" applyAlignment="1">
      <alignment horizontal="right" vertical="center" wrapText="1" indent="1"/>
    </xf>
    <xf numFmtId="0" fontId="13" fillId="3" borderId="1" xfId="0" applyFont="1" applyFill="1" applyBorder="1" applyAlignment="1">
      <alignment horizontal="center" vertical="center" wrapText="1"/>
    </xf>
    <xf numFmtId="0" fontId="13" fillId="3" borderId="38" xfId="0" applyFont="1" applyFill="1" applyBorder="1" applyAlignment="1">
      <alignment horizontal="center" vertical="center" wrapText="1"/>
    </xf>
    <xf numFmtId="0" fontId="13" fillId="3" borderId="39" xfId="0" applyFont="1" applyFill="1" applyBorder="1" applyAlignment="1">
      <alignment horizontal="center" vertical="center" wrapText="1"/>
    </xf>
    <xf numFmtId="0" fontId="13" fillId="3" borderId="3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</cellXfs>
  <cellStyles count="11">
    <cellStyle name="Comma" xfId="9" builtinId="3"/>
    <cellStyle name="Comma 2" xfId="2"/>
    <cellStyle name="Comma 2 2" xfId="4"/>
    <cellStyle name="Normal" xfId="0" builtinId="0"/>
    <cellStyle name="Normal 2" xfId="1"/>
    <cellStyle name="Normal 2 2" xfId="3"/>
    <cellStyle name="Normal 3" xfId="6"/>
    <cellStyle name="Normal 4" xfId="7"/>
    <cellStyle name="Normal 5" xfId="5"/>
    <cellStyle name="Note 2" xfId="8"/>
    <cellStyle name="Percent" xfId="10" builtinId="5"/>
  </cellStyles>
  <dxfs count="0"/>
  <tableStyles count="0" defaultTableStyle="TableStyleMedium2" defaultPivotStyle="PivotStyleLight16"/>
  <colors>
    <mruColors>
      <color rgb="FFDCDCD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542925</xdr:colOff>
      <xdr:row>4</xdr:row>
      <xdr:rowOff>28575</xdr:rowOff>
    </xdr:from>
    <xdr:ext cx="184731" cy="264560"/>
    <xdr:sp macro="" textlink="">
      <xdr:nvSpPr>
        <xdr:cNvPr id="2" name="TextBox 1"/>
        <xdr:cNvSpPr txBox="1"/>
      </xdr:nvSpPr>
      <xdr:spPr>
        <a:xfrm>
          <a:off x="5943600" y="12858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en-US"/>
        </a:p>
      </xdr:txBody>
    </xdr:sp>
    <xdr:clientData/>
  </xdr:oneCellAnchor>
  <xdr:twoCellAnchor>
    <xdr:from>
      <xdr:col>6</xdr:col>
      <xdr:colOff>1627187</xdr:colOff>
      <xdr:row>134</xdr:row>
      <xdr:rowOff>218281</xdr:rowOff>
    </xdr:from>
    <xdr:to>
      <xdr:col>8</xdr:col>
      <xdr:colOff>515937</xdr:colOff>
      <xdr:row>140</xdr:row>
      <xdr:rowOff>19843</xdr:rowOff>
    </xdr:to>
    <xdr:sp macro="" textlink="">
      <xdr:nvSpPr>
        <xdr:cNvPr id="3" name="Rectangular Callout 2"/>
        <xdr:cNvSpPr/>
      </xdr:nvSpPr>
      <xdr:spPr>
        <a:xfrm>
          <a:off x="7104062" y="8175625"/>
          <a:ext cx="3313906" cy="1230312"/>
        </a:xfrm>
        <a:prstGeom prst="wedgeRectCallout">
          <a:avLst>
            <a:gd name="adj1" fmla="val -10654"/>
            <a:gd name="adj2" fmla="val -137685"/>
          </a:avLst>
        </a:prstGeom>
      </xdr:spPr>
      <xdr:style>
        <a:lnRef idx="2">
          <a:schemeClr val="accent2"/>
        </a:lnRef>
        <a:fillRef idx="1">
          <a:schemeClr val="lt1"/>
        </a:fillRef>
        <a:effectRef idx="0">
          <a:schemeClr val="accent2"/>
        </a:effectRef>
        <a:fontRef idx="minor">
          <a:schemeClr val="dk1"/>
        </a:fontRef>
      </xdr:style>
      <xdr:txBody>
        <a:bodyPr vertOverflow="clip" horzOverflow="clip" rtlCol="1" anchor="t"/>
        <a:lstStyle/>
        <a:p>
          <a:pPr marL="0" marR="0" indent="0" algn="ctr" defTabSz="914400" rtl="1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يرجى عدم تغيير دالة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Function </a:t>
          </a:r>
          <a:r>
            <a:rPr lang="ar-AE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 </a:t>
          </a:r>
          <a:r>
            <a:rPr lang="en-US" sz="2400" b="1" u="sng">
              <a:solidFill>
                <a:srgbClr val="FF0000"/>
              </a:solidFill>
              <a:effectLst/>
              <a:latin typeface="+mn-lt"/>
              <a:ea typeface="+mn-ea"/>
              <a:cs typeface="+mn-cs"/>
            </a:rPr>
            <a:t>DGET</a:t>
          </a:r>
          <a:endParaRPr lang="ar-AE" sz="2400">
            <a:solidFill>
              <a:srgbClr val="FF0000"/>
            </a:solidFill>
            <a:effectLst/>
          </a:endParaRPr>
        </a:p>
        <a:p>
          <a:pPr algn="l"/>
          <a:endParaRPr lang="ar-AE" sz="1100"/>
        </a:p>
      </xdr:txBody>
    </xdr:sp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34"/>
  <sheetViews>
    <sheetView tabSelected="1" zoomScale="85" zoomScaleNormal="85" workbookViewId="0">
      <pane xSplit="9" ySplit="11" topLeftCell="J18" activePane="bottomRight" state="frozen"/>
      <selection pane="topRight" activeCell="J1" sqref="J1"/>
      <selection pane="bottomLeft" activeCell="A12" sqref="A12"/>
      <selection pane="bottomRight" activeCell="G21" sqref="G21:H22"/>
    </sheetView>
  </sheetViews>
  <sheetFormatPr defaultColWidth="9.125" defaultRowHeight="19.5"/>
  <cols>
    <col min="1" max="2" width="22.375" style="1" hidden="1" customWidth="1"/>
    <col min="3" max="3" width="4.375" style="1" hidden="1" customWidth="1"/>
    <col min="4" max="6" width="23.875" style="1" customWidth="1"/>
    <col min="7" max="7" width="24.75" style="1" customWidth="1"/>
    <col min="8" max="8" width="33.25" style="1" customWidth="1"/>
    <col min="9" max="9" width="11.125" style="1" customWidth="1"/>
    <col min="10" max="10" width="5.375" style="5" customWidth="1"/>
    <col min="11" max="11" width="9.25" style="26" hidden="1" customWidth="1"/>
    <col min="12" max="12" width="9" style="27" hidden="1" customWidth="1"/>
    <col min="13" max="13" width="15.5" style="27" hidden="1" customWidth="1"/>
    <col min="14" max="14" width="4.25" style="27" hidden="1" customWidth="1"/>
    <col min="15" max="15" width="9.75" style="27" hidden="1" customWidth="1"/>
    <col min="16" max="16" width="10.625" style="27" hidden="1" customWidth="1"/>
    <col min="17" max="17" width="21" style="30" hidden="1" customWidth="1"/>
    <col min="18" max="18" width="21" style="31" hidden="1" customWidth="1"/>
    <col min="19" max="19" width="2.875" style="27" hidden="1" customWidth="1"/>
    <col min="20" max="20" width="35.25" style="27" hidden="1" customWidth="1"/>
    <col min="21" max="21" width="18.875" style="27" hidden="1" customWidth="1"/>
    <col min="22" max="22" width="12.75" style="27" hidden="1" customWidth="1"/>
    <col min="23" max="23" width="12.125" style="27" hidden="1" customWidth="1"/>
    <col min="24" max="24" width="9.125" style="1"/>
    <col min="25" max="25" width="11.625" style="1" bestFit="1" customWidth="1"/>
    <col min="26" max="16384" width="9.125" style="1"/>
  </cols>
  <sheetData>
    <row r="1" spans="1:25" ht="24.95" customHeight="1">
      <c r="D1" s="51"/>
      <c r="E1" s="51"/>
      <c r="F1" s="51"/>
      <c r="G1" s="51"/>
      <c r="H1" s="51"/>
      <c r="I1" s="51"/>
      <c r="Q1" s="28"/>
      <c r="R1" s="28"/>
      <c r="S1" s="28"/>
      <c r="T1" s="28"/>
      <c r="U1" s="28"/>
      <c r="V1" s="28"/>
      <c r="W1" s="28"/>
      <c r="X1" s="2"/>
      <c r="Y1" s="2"/>
    </row>
    <row r="2" spans="1:25" ht="24.95" customHeight="1">
      <c r="D2" s="52"/>
      <c r="E2" s="52"/>
      <c r="F2" s="52"/>
      <c r="G2" s="52"/>
      <c r="H2" s="52"/>
      <c r="I2" s="52"/>
      <c r="Q2" s="5"/>
      <c r="R2" s="5"/>
      <c r="S2" s="5"/>
      <c r="T2" s="5"/>
      <c r="U2" s="5"/>
      <c r="V2" s="5"/>
      <c r="W2" s="5"/>
      <c r="X2" s="3"/>
      <c r="Y2" s="3"/>
    </row>
    <row r="3" spans="1:25" ht="24.95" customHeight="1">
      <c r="D3" s="52"/>
      <c r="E3" s="52"/>
      <c r="F3" s="52"/>
      <c r="G3" s="52"/>
      <c r="H3" s="52"/>
      <c r="I3" s="52"/>
      <c r="Q3" s="5"/>
      <c r="R3" s="5"/>
      <c r="S3" s="5"/>
      <c r="T3" s="5"/>
      <c r="U3" s="5"/>
      <c r="V3" s="5"/>
      <c r="W3" s="5"/>
      <c r="X3" s="3"/>
      <c r="Y3" s="3"/>
    </row>
    <row r="4" spans="1:25" ht="24.95" customHeight="1">
      <c r="D4" s="53" t="s">
        <v>2</v>
      </c>
      <c r="E4" s="53"/>
      <c r="F4" s="53"/>
      <c r="G4" s="53"/>
      <c r="H4" s="53"/>
      <c r="I4" s="53"/>
      <c r="Q4" s="5"/>
      <c r="R4" s="29"/>
      <c r="S4" s="29"/>
      <c r="T4" s="29"/>
      <c r="U4" s="29"/>
      <c r="V4" s="29"/>
      <c r="W4" s="29"/>
      <c r="X4" s="4"/>
      <c r="Y4" s="4"/>
    </row>
    <row r="5" spans="1:25" ht="24.95" customHeight="1">
      <c r="A5" s="5"/>
      <c r="B5" s="5"/>
      <c r="C5" s="5"/>
      <c r="D5" s="5"/>
      <c r="E5" s="5"/>
      <c r="F5" s="5"/>
      <c r="G5" s="5"/>
      <c r="H5" s="5"/>
      <c r="I5" s="5"/>
    </row>
    <row r="6" spans="1:25" ht="23.25" customHeight="1">
      <c r="A6" s="5"/>
      <c r="B6" s="5"/>
      <c r="C6" s="5"/>
      <c r="D6" s="5"/>
      <c r="E6" s="5"/>
      <c r="F6" s="5"/>
      <c r="G6" s="6">
        <f>D133</f>
        <v>0</v>
      </c>
      <c r="H6" s="54" t="s">
        <v>3</v>
      </c>
      <c r="I6" s="54"/>
    </row>
    <row r="7" spans="1:25" ht="23.25" customHeight="1">
      <c r="A7" s="5"/>
      <c r="B7" s="5"/>
      <c r="C7" s="5"/>
      <c r="D7" s="45" t="s">
        <v>30</v>
      </c>
      <c r="E7" s="5"/>
      <c r="F7" s="5"/>
      <c r="G7" s="6"/>
      <c r="H7" s="54" t="s">
        <v>31</v>
      </c>
      <c r="I7" s="54"/>
    </row>
    <row r="8" spans="1:25" ht="23.25" customHeight="1">
      <c r="A8" s="5"/>
      <c r="B8" s="5"/>
      <c r="C8" s="5"/>
      <c r="D8" s="46" t="e">
        <f>+E133/G7</f>
        <v>#DIV/0!</v>
      </c>
      <c r="E8" s="5"/>
      <c r="F8" s="5"/>
      <c r="G8" s="7" t="e">
        <f>G6/G7</f>
        <v>#DIV/0!</v>
      </c>
      <c r="H8" s="54" t="s">
        <v>4</v>
      </c>
      <c r="I8" s="54"/>
    </row>
    <row r="9" spans="1:25" ht="20.25" thickBot="1"/>
    <row r="10" spans="1:25" ht="25.5" customHeight="1">
      <c r="A10" s="72" t="s">
        <v>5</v>
      </c>
      <c r="B10" s="73"/>
      <c r="C10" s="76" t="s">
        <v>6</v>
      </c>
      <c r="D10" s="78" t="s">
        <v>7</v>
      </c>
      <c r="E10" s="79"/>
      <c r="F10" s="80"/>
      <c r="G10" s="76" t="s">
        <v>8</v>
      </c>
      <c r="H10" s="80"/>
      <c r="I10" s="82" t="s">
        <v>9</v>
      </c>
    </row>
    <row r="11" spans="1:25" ht="24" customHeight="1" thickBot="1">
      <c r="A11" s="74"/>
      <c r="B11" s="75"/>
      <c r="C11" s="77"/>
      <c r="D11" s="8" t="s">
        <v>10</v>
      </c>
      <c r="E11" s="9" t="s">
        <v>0</v>
      </c>
      <c r="F11" s="9" t="s">
        <v>11</v>
      </c>
      <c r="G11" s="77"/>
      <c r="H11" s="81"/>
      <c r="I11" s="83"/>
      <c r="K11" s="5"/>
      <c r="L11" s="5"/>
      <c r="M11" s="5"/>
      <c r="N11" s="5"/>
      <c r="O11" s="5"/>
      <c r="P11" s="5"/>
      <c r="Q11" s="32" t="s">
        <v>26</v>
      </c>
      <c r="R11" s="33" t="s">
        <v>27</v>
      </c>
      <c r="S11" s="5"/>
      <c r="T11" s="5"/>
      <c r="U11" s="5"/>
      <c r="V11" s="5"/>
      <c r="W11" s="34" t="s">
        <v>15</v>
      </c>
    </row>
    <row r="12" spans="1:25" ht="22.5" hidden="1" customHeight="1" thickBot="1">
      <c r="A12" s="10"/>
      <c r="B12" s="11"/>
      <c r="C12" s="12"/>
      <c r="D12" s="13"/>
      <c r="E12" s="14"/>
      <c r="F12" s="14"/>
      <c r="G12" s="12"/>
      <c r="H12" s="11"/>
      <c r="I12" s="15"/>
      <c r="K12" s="5"/>
      <c r="L12" s="5"/>
      <c r="M12" s="5"/>
      <c r="N12" s="5"/>
      <c r="O12" s="5"/>
      <c r="P12" s="5"/>
      <c r="Q12" s="32"/>
      <c r="R12" s="33"/>
      <c r="S12" s="5"/>
      <c r="T12" s="5"/>
      <c r="U12" s="5"/>
      <c r="V12" s="5"/>
      <c r="W12" s="34"/>
    </row>
    <row r="13" spans="1:25" ht="30" customHeight="1">
      <c r="A13" s="55"/>
      <c r="B13" s="56"/>
      <c r="C13" s="59"/>
      <c r="D13" s="61">
        <f>SUM(E13:F14)</f>
        <v>0</v>
      </c>
      <c r="E13" s="63"/>
      <c r="F13" s="65"/>
      <c r="G13" s="66" t="str">
        <f>DGET(الاجمالى!$A$1:$B$12,الاجمالى!$B$1,J13:L14)</f>
        <v>منى عواد فرحان العدوانى</v>
      </c>
      <c r="H13" s="67"/>
      <c r="I13" s="70">
        <v>1</v>
      </c>
      <c r="K13" s="35" t="s">
        <v>1</v>
      </c>
      <c r="L13" s="36" t="s">
        <v>28</v>
      </c>
      <c r="M13" s="5"/>
      <c r="N13" s="35" t="s">
        <v>1</v>
      </c>
      <c r="O13" s="36" t="s">
        <v>29</v>
      </c>
      <c r="P13" s="35" t="s">
        <v>14</v>
      </c>
      <c r="Q13" s="37"/>
      <c r="R13" s="38"/>
      <c r="S13" s="39" t="s">
        <v>1</v>
      </c>
      <c r="T13" s="40" t="s">
        <v>13</v>
      </c>
      <c r="U13" s="41" t="s">
        <v>14</v>
      </c>
      <c r="V13" s="39" t="s">
        <v>15</v>
      </c>
      <c r="W13" s="5"/>
    </row>
    <row r="14" spans="1:25" ht="30" customHeight="1">
      <c r="A14" s="57"/>
      <c r="B14" s="58"/>
      <c r="C14" s="60"/>
      <c r="D14" s="62"/>
      <c r="E14" s="64"/>
      <c r="F14" s="64"/>
      <c r="G14" s="68"/>
      <c r="H14" s="69"/>
      <c r="I14" s="71"/>
      <c r="K14" s="42">
        <v>1</v>
      </c>
      <c r="L14" s="36"/>
      <c r="M14" s="37"/>
      <c r="N14" s="42">
        <f>+K14</f>
        <v>1</v>
      </c>
      <c r="O14" s="36"/>
      <c r="P14" s="5"/>
      <c r="Q14" s="37" t="e">
        <f>DGET(الاجمالى!$A$1:$B$12,الاجمالى!#REF!,N13:P14)</f>
        <v>#REF!</v>
      </c>
      <c r="R14" s="38" t="e">
        <f>+Q14-D13</f>
        <v>#REF!</v>
      </c>
      <c r="S14" s="5">
        <f>+K14</f>
        <v>1</v>
      </c>
      <c r="T14" s="5"/>
      <c r="U14" s="5"/>
      <c r="V14" s="5"/>
      <c r="W14" s="43" t="e">
        <f>DGET(الاجمالى!$A$1:$B$12,الاجمالى!#REF!,S13:V14)</f>
        <v>#REF!</v>
      </c>
    </row>
    <row r="15" spans="1:25" ht="30" customHeight="1">
      <c r="A15" s="85"/>
      <c r="B15" s="86"/>
      <c r="C15" s="87"/>
      <c r="D15" s="88">
        <f>SUM(E15:F16)</f>
        <v>0</v>
      </c>
      <c r="E15" s="65"/>
      <c r="F15" s="65"/>
      <c r="G15" s="89" t="str">
        <f>DGET(الاجمالى!$A$1:$B$12,الاجمالى!$B$1,J15:L16)</f>
        <v>نور عواد فرحان العدواني</v>
      </c>
      <c r="H15" s="90"/>
      <c r="I15" s="84">
        <v>2</v>
      </c>
      <c r="K15" s="35" t="s">
        <v>1</v>
      </c>
      <c r="L15" s="36" t="s">
        <v>28</v>
      </c>
      <c r="M15" s="5"/>
      <c r="N15" s="35" t="s">
        <v>1</v>
      </c>
      <c r="O15" s="36" t="s">
        <v>29</v>
      </c>
      <c r="P15" s="35" t="s">
        <v>14</v>
      </c>
      <c r="Q15" s="37"/>
      <c r="R15" s="38"/>
      <c r="S15" s="39" t="s">
        <v>1</v>
      </c>
      <c r="T15" s="40" t="s">
        <v>13</v>
      </c>
      <c r="U15" s="41" t="s">
        <v>14</v>
      </c>
      <c r="V15" s="39" t="s">
        <v>15</v>
      </c>
      <c r="W15" s="5"/>
    </row>
    <row r="16" spans="1:25" ht="30" customHeight="1">
      <c r="A16" s="57"/>
      <c r="B16" s="58"/>
      <c r="C16" s="60"/>
      <c r="D16" s="62"/>
      <c r="E16" s="64"/>
      <c r="F16" s="64"/>
      <c r="G16" s="91"/>
      <c r="H16" s="92"/>
      <c r="I16" s="71"/>
      <c r="K16" s="42">
        <v>2</v>
      </c>
      <c r="L16" s="36"/>
      <c r="M16" s="37"/>
      <c r="N16" s="42">
        <f>+K16</f>
        <v>2</v>
      </c>
      <c r="O16" s="36"/>
      <c r="P16" s="5"/>
      <c r="Q16" s="37" t="e">
        <f>DGET(الاجمالى!$A$1:$B$12,الاجمالى!#REF!,N15:P16)</f>
        <v>#REF!</v>
      </c>
      <c r="R16" s="38" t="e">
        <f>+Q16-D15</f>
        <v>#REF!</v>
      </c>
      <c r="S16" s="5">
        <f>+K16</f>
        <v>2</v>
      </c>
      <c r="T16" s="5"/>
      <c r="U16" s="5"/>
      <c r="V16" s="5"/>
      <c r="W16" s="43" t="e">
        <f>DGET(الاجمالى!$A$1:$B$12,الاجمالى!#REF!,S15:V16)</f>
        <v>#REF!</v>
      </c>
    </row>
    <row r="17" spans="1:23" ht="30" customHeight="1">
      <c r="A17" s="85"/>
      <c r="B17" s="86"/>
      <c r="C17" s="87"/>
      <c r="D17" s="88">
        <f t="shared" ref="D17" si="0">SUM(E17:F18)</f>
        <v>0</v>
      </c>
      <c r="E17" s="65"/>
      <c r="F17" s="65"/>
      <c r="G17" s="89" t="str">
        <f>DGET(الاجمالى!$A$1:$B$12,الاجمالى!$B$1,J17:L18)</f>
        <v>محمد سليمان محمد حسن الحبسى</v>
      </c>
      <c r="H17" s="90"/>
      <c r="I17" s="84">
        <v>3</v>
      </c>
      <c r="K17" s="35" t="s">
        <v>1</v>
      </c>
      <c r="L17" s="36" t="s">
        <v>28</v>
      </c>
      <c r="M17" s="5"/>
      <c r="N17" s="35" t="s">
        <v>1</v>
      </c>
      <c r="O17" s="36" t="s">
        <v>29</v>
      </c>
      <c r="P17" s="35" t="s">
        <v>14</v>
      </c>
      <c r="Q17" s="37"/>
      <c r="R17" s="38"/>
      <c r="S17" s="39" t="s">
        <v>1</v>
      </c>
      <c r="T17" s="40" t="s">
        <v>13</v>
      </c>
      <c r="U17" s="41" t="s">
        <v>14</v>
      </c>
      <c r="V17" s="39" t="s">
        <v>15</v>
      </c>
      <c r="W17" s="5"/>
    </row>
    <row r="18" spans="1:23" ht="30" customHeight="1">
      <c r="A18" s="57"/>
      <c r="B18" s="58"/>
      <c r="C18" s="60"/>
      <c r="D18" s="62"/>
      <c r="E18" s="64"/>
      <c r="F18" s="64"/>
      <c r="G18" s="91"/>
      <c r="H18" s="92"/>
      <c r="I18" s="71"/>
      <c r="K18" s="42">
        <v>6</v>
      </c>
      <c r="L18" s="36"/>
      <c r="M18" s="37"/>
      <c r="N18" s="42">
        <f>+K18</f>
        <v>6</v>
      </c>
      <c r="O18" s="36"/>
      <c r="P18" s="5"/>
      <c r="Q18" s="37" t="e">
        <f>DGET(الاجمالى!$A$1:$B$12,الاجمالى!#REF!,N17:P18)</f>
        <v>#REF!</v>
      </c>
      <c r="R18" s="38" t="e">
        <f>+Q18-D17</f>
        <v>#REF!</v>
      </c>
      <c r="S18" s="5">
        <f>+K18</f>
        <v>6</v>
      </c>
      <c r="T18" s="5"/>
      <c r="U18" s="5"/>
      <c r="V18" s="5"/>
      <c r="W18" s="43" t="e">
        <f>DGET(الاجمالى!$A$1:$B$12,الاجمالى!#REF!,S17:V18)</f>
        <v>#REF!</v>
      </c>
    </row>
    <row r="19" spans="1:23" ht="30" customHeight="1">
      <c r="A19" s="85"/>
      <c r="B19" s="86"/>
      <c r="C19" s="87"/>
      <c r="D19" s="88">
        <f t="shared" ref="D19" si="1">SUM(E19:F20)</f>
        <v>0</v>
      </c>
      <c r="E19" s="65"/>
      <c r="F19" s="65"/>
      <c r="G19" s="89" t="str">
        <f>DGET(الاجمالى!$A$1:$B$12,الاجمالى!$B$1,J19:L20)</f>
        <v>محمد سعد العودة الصلال</v>
      </c>
      <c r="H19" s="90"/>
      <c r="I19" s="84">
        <v>4</v>
      </c>
      <c r="K19" s="35" t="s">
        <v>1</v>
      </c>
      <c r="L19" s="36" t="s">
        <v>28</v>
      </c>
      <c r="M19" s="5"/>
      <c r="N19" s="35" t="s">
        <v>1</v>
      </c>
      <c r="O19" s="36" t="s">
        <v>29</v>
      </c>
      <c r="P19" s="35" t="s">
        <v>14</v>
      </c>
      <c r="Q19" s="37"/>
      <c r="R19" s="38"/>
      <c r="S19" s="39" t="s">
        <v>1</v>
      </c>
      <c r="T19" s="40" t="s">
        <v>13</v>
      </c>
      <c r="U19" s="41" t="s">
        <v>14</v>
      </c>
      <c r="V19" s="39" t="s">
        <v>15</v>
      </c>
      <c r="W19" s="5"/>
    </row>
    <row r="20" spans="1:23" ht="30" customHeight="1">
      <c r="A20" s="57"/>
      <c r="B20" s="58"/>
      <c r="C20" s="60"/>
      <c r="D20" s="62"/>
      <c r="E20" s="64"/>
      <c r="F20" s="64"/>
      <c r="G20" s="91"/>
      <c r="H20" s="92"/>
      <c r="I20" s="71"/>
      <c r="K20" s="42">
        <v>9</v>
      </c>
      <c r="L20" s="36"/>
      <c r="M20" s="37"/>
      <c r="N20" s="42">
        <f>+K20</f>
        <v>9</v>
      </c>
      <c r="O20" s="36"/>
      <c r="P20" s="5"/>
      <c r="Q20" s="37" t="e">
        <f>DGET(الاجمالى!$A$1:$B$12,الاجمالى!#REF!,N19:P20)</f>
        <v>#REF!</v>
      </c>
      <c r="R20" s="38" t="e">
        <f>+Q20-D19</f>
        <v>#REF!</v>
      </c>
      <c r="S20" s="5">
        <f>+K20</f>
        <v>9</v>
      </c>
      <c r="T20" s="5"/>
      <c r="U20" s="5"/>
      <c r="V20" s="5"/>
      <c r="W20" s="43" t="e">
        <f>DGET(الاجمالى!$A$1:$B$12,الاجمالى!#REF!,S19:V20)</f>
        <v>#REF!</v>
      </c>
    </row>
    <row r="21" spans="1:23" ht="30" customHeight="1">
      <c r="A21" s="85"/>
      <c r="B21" s="86"/>
      <c r="C21" s="87"/>
      <c r="D21" s="88">
        <f t="shared" ref="D21" si="2">SUM(E21:F22)</f>
        <v>0</v>
      </c>
      <c r="E21" s="65"/>
      <c r="F21" s="65"/>
      <c r="G21" s="89" t="str">
        <f>DGET(الاجمالى!$A$1:$B$12,الاجمالى!$B$1,J21:L22)</f>
        <v>جواد ظاهر احمد البغلي</v>
      </c>
      <c r="H21" s="90"/>
      <c r="I21" s="84">
        <v>5</v>
      </c>
      <c r="K21" s="35" t="s">
        <v>1</v>
      </c>
      <c r="L21" s="36" t="s">
        <v>28</v>
      </c>
      <c r="M21" s="5"/>
      <c r="N21" s="35" t="s">
        <v>1</v>
      </c>
      <c r="O21" s="36" t="s">
        <v>29</v>
      </c>
      <c r="P21" s="35" t="s">
        <v>14</v>
      </c>
      <c r="Q21" s="37"/>
      <c r="R21" s="38"/>
      <c r="S21" s="39" t="s">
        <v>1</v>
      </c>
      <c r="T21" s="40" t="s">
        <v>13</v>
      </c>
      <c r="U21" s="41" t="s">
        <v>14</v>
      </c>
      <c r="V21" s="39" t="s">
        <v>15</v>
      </c>
      <c r="W21" s="5"/>
    </row>
    <row r="22" spans="1:23" ht="30" customHeight="1" thickBot="1">
      <c r="A22" s="57"/>
      <c r="B22" s="58"/>
      <c r="C22" s="60"/>
      <c r="D22" s="62"/>
      <c r="E22" s="64"/>
      <c r="F22" s="64"/>
      <c r="G22" s="91"/>
      <c r="H22" s="92"/>
      <c r="I22" s="71"/>
      <c r="K22" s="42">
        <v>10</v>
      </c>
      <c r="L22" s="36"/>
      <c r="M22" s="37"/>
      <c r="N22" s="42">
        <f>+K22</f>
        <v>10</v>
      </c>
      <c r="O22" s="36"/>
      <c r="P22" s="5"/>
      <c r="Q22" s="37" t="e">
        <f>DGET(الاجمالى!$A$1:$B$12,الاجمالى!#REF!,N21:P22)</f>
        <v>#REF!</v>
      </c>
      <c r="R22" s="38" t="e">
        <f>+Q22-D21</f>
        <v>#REF!</v>
      </c>
      <c r="S22" s="5">
        <f>+K22</f>
        <v>10</v>
      </c>
      <c r="T22" s="5"/>
      <c r="U22" s="5"/>
      <c r="V22" s="5"/>
      <c r="W22" s="43" t="e">
        <f>DGET(الاجمالى!$A$1:$B$12,الاجمالى!#REF!,S21:V22)</f>
        <v>#REF!</v>
      </c>
    </row>
    <row r="23" spans="1:23" ht="30" hidden="1" customHeight="1">
      <c r="A23" s="85"/>
      <c r="B23" s="86"/>
      <c r="C23" s="87"/>
      <c r="D23" s="88">
        <f t="shared" ref="D23:D91" si="3">F23+E23</f>
        <v>0</v>
      </c>
      <c r="E23" s="65"/>
      <c r="F23" s="65"/>
      <c r="G23" s="89" t="e">
        <f>DGET(الاجمالى!$A$1:$B$12,الاجمالى!$B$1,J23:L24)</f>
        <v>#NUM!</v>
      </c>
      <c r="H23" s="90"/>
      <c r="I23" s="84">
        <v>6</v>
      </c>
      <c r="K23" s="35" t="s">
        <v>1</v>
      </c>
      <c r="L23" s="36" t="s">
        <v>28</v>
      </c>
      <c r="M23" s="5"/>
      <c r="N23" s="35" t="s">
        <v>1</v>
      </c>
      <c r="O23" s="36" t="s">
        <v>29</v>
      </c>
      <c r="P23" s="35" t="s">
        <v>14</v>
      </c>
      <c r="Q23" s="37"/>
      <c r="R23" s="38"/>
      <c r="S23" s="39" t="s">
        <v>1</v>
      </c>
      <c r="T23" s="40" t="s">
        <v>13</v>
      </c>
      <c r="U23" s="41" t="s">
        <v>14</v>
      </c>
      <c r="V23" s="39" t="s">
        <v>15</v>
      </c>
      <c r="W23" s="5"/>
    </row>
    <row r="24" spans="1:23" ht="30" hidden="1" customHeight="1">
      <c r="A24" s="57"/>
      <c r="B24" s="58"/>
      <c r="C24" s="60"/>
      <c r="D24" s="62"/>
      <c r="E24" s="64"/>
      <c r="F24" s="64"/>
      <c r="G24" s="91"/>
      <c r="H24" s="92"/>
      <c r="I24" s="71"/>
      <c r="K24" s="42"/>
      <c r="L24" s="36"/>
      <c r="M24" s="37"/>
      <c r="N24" s="42">
        <f>+K24</f>
        <v>0</v>
      </c>
      <c r="O24" s="36"/>
      <c r="P24" s="5"/>
      <c r="Q24" s="37" t="e">
        <f>DGET(الاجمالى!$A$1:$B$12,الاجمالى!#REF!,N23:P24)</f>
        <v>#REF!</v>
      </c>
      <c r="R24" s="38" t="e">
        <f>+Q24-D23</f>
        <v>#REF!</v>
      </c>
      <c r="S24" s="5">
        <f>+K24</f>
        <v>0</v>
      </c>
      <c r="T24" s="5"/>
      <c r="U24" s="5"/>
      <c r="V24" s="5"/>
      <c r="W24" s="43" t="e">
        <f>DGET(الاجمالى!$A$1:$B$12,الاجمالى!#REF!,S23:V24)</f>
        <v>#REF!</v>
      </c>
    </row>
    <row r="25" spans="1:23" ht="30" hidden="1" customHeight="1">
      <c r="A25" s="85"/>
      <c r="B25" s="86"/>
      <c r="C25" s="87"/>
      <c r="D25" s="88">
        <f t="shared" si="3"/>
        <v>0</v>
      </c>
      <c r="E25" s="65"/>
      <c r="F25" s="65"/>
      <c r="G25" s="89" t="e">
        <f>DGET(الاجمالى!$A$1:$B$12,الاجمالى!$B$1,J25:L26)</f>
        <v>#NUM!</v>
      </c>
      <c r="H25" s="90"/>
      <c r="I25" s="84">
        <v>7</v>
      </c>
      <c r="K25" s="35" t="s">
        <v>1</v>
      </c>
      <c r="L25" s="36" t="s">
        <v>28</v>
      </c>
      <c r="M25" s="5"/>
      <c r="N25" s="35" t="s">
        <v>1</v>
      </c>
      <c r="O25" s="36" t="s">
        <v>29</v>
      </c>
      <c r="P25" s="35" t="s">
        <v>14</v>
      </c>
      <c r="Q25" s="37"/>
      <c r="R25" s="38"/>
      <c r="S25" s="39" t="s">
        <v>1</v>
      </c>
      <c r="T25" s="40" t="s">
        <v>13</v>
      </c>
      <c r="U25" s="41" t="s">
        <v>14</v>
      </c>
      <c r="V25" s="39" t="s">
        <v>15</v>
      </c>
      <c r="W25" s="5"/>
    </row>
    <row r="26" spans="1:23" ht="30" hidden="1" customHeight="1">
      <c r="A26" s="57"/>
      <c r="B26" s="58"/>
      <c r="C26" s="60"/>
      <c r="D26" s="62"/>
      <c r="E26" s="64"/>
      <c r="F26" s="64"/>
      <c r="G26" s="91"/>
      <c r="H26" s="92"/>
      <c r="I26" s="71"/>
      <c r="K26" s="42"/>
      <c r="L26" s="36"/>
      <c r="M26" s="37"/>
      <c r="N26" s="42">
        <f>+K26</f>
        <v>0</v>
      </c>
      <c r="O26" s="36"/>
      <c r="P26" s="5"/>
      <c r="Q26" s="37" t="e">
        <f>DGET(الاجمالى!$A$1:$B$12,الاجمالى!#REF!,N25:P26)</f>
        <v>#REF!</v>
      </c>
      <c r="R26" s="44" t="e">
        <f>+Q26-D25</f>
        <v>#REF!</v>
      </c>
      <c r="S26" s="5">
        <f>+K26</f>
        <v>0</v>
      </c>
      <c r="T26" s="5"/>
      <c r="U26" s="5"/>
      <c r="V26" s="5"/>
      <c r="W26" s="43" t="e">
        <f>DGET(الاجمالى!$A$1:$B$12,الاجمالى!#REF!,S25:V26)</f>
        <v>#REF!</v>
      </c>
    </row>
    <row r="27" spans="1:23" ht="30" hidden="1" customHeight="1">
      <c r="A27" s="85"/>
      <c r="B27" s="86"/>
      <c r="C27" s="87"/>
      <c r="D27" s="88">
        <f t="shared" si="3"/>
        <v>0</v>
      </c>
      <c r="E27" s="65"/>
      <c r="F27" s="65"/>
      <c r="G27" s="89" t="e">
        <f>DGET(الاجمالى!$A$1:$B$12,الاجمالى!$B$1,J27:L28)</f>
        <v>#NUM!</v>
      </c>
      <c r="H27" s="90"/>
      <c r="I27" s="84">
        <v>8</v>
      </c>
      <c r="K27" s="35" t="s">
        <v>1</v>
      </c>
      <c r="L27" s="36" t="s">
        <v>28</v>
      </c>
      <c r="M27" s="5"/>
      <c r="N27" s="35" t="s">
        <v>1</v>
      </c>
      <c r="O27" s="36" t="s">
        <v>29</v>
      </c>
      <c r="P27" s="35" t="s">
        <v>14</v>
      </c>
      <c r="Q27" s="37"/>
      <c r="R27" s="38"/>
      <c r="S27" s="39" t="s">
        <v>1</v>
      </c>
      <c r="T27" s="40" t="s">
        <v>13</v>
      </c>
      <c r="U27" s="41" t="s">
        <v>14</v>
      </c>
      <c r="V27" s="39" t="s">
        <v>15</v>
      </c>
      <c r="W27" s="5"/>
    </row>
    <row r="28" spans="1:23" ht="30" hidden="1" customHeight="1">
      <c r="A28" s="57"/>
      <c r="B28" s="58"/>
      <c r="C28" s="60"/>
      <c r="D28" s="62"/>
      <c r="E28" s="64"/>
      <c r="F28" s="64"/>
      <c r="G28" s="91"/>
      <c r="H28" s="92"/>
      <c r="I28" s="71"/>
      <c r="K28" s="42"/>
      <c r="L28" s="36"/>
      <c r="M28" s="37"/>
      <c r="N28" s="42">
        <f>+K28</f>
        <v>0</v>
      </c>
      <c r="O28" s="36"/>
      <c r="P28" s="5"/>
      <c r="Q28" s="37" t="e">
        <f>DGET(الاجمالى!$A$1:$B$12,الاجمالى!#REF!,N27:P28)</f>
        <v>#REF!</v>
      </c>
      <c r="R28" s="44" t="e">
        <f>+Q28-D27</f>
        <v>#REF!</v>
      </c>
      <c r="S28" s="5">
        <f>+K28</f>
        <v>0</v>
      </c>
      <c r="T28" s="5"/>
      <c r="U28" s="5"/>
      <c r="V28" s="5"/>
      <c r="W28" s="43" t="e">
        <f>DGET(الاجمالى!$A$1:$B$12,الاجمالى!#REF!,S27:V28)</f>
        <v>#REF!</v>
      </c>
    </row>
    <row r="29" spans="1:23" ht="30" hidden="1" customHeight="1">
      <c r="A29" s="85"/>
      <c r="B29" s="86"/>
      <c r="C29" s="87"/>
      <c r="D29" s="88">
        <f t="shared" si="3"/>
        <v>0</v>
      </c>
      <c r="E29" s="65"/>
      <c r="F29" s="65"/>
      <c r="G29" s="89" t="e">
        <f>DGET(الاجمالى!$A$1:$B$12,الاجمالى!$B$1,J29:L30)</f>
        <v>#NUM!</v>
      </c>
      <c r="H29" s="90"/>
      <c r="I29" s="84">
        <v>9</v>
      </c>
      <c r="K29" s="35" t="s">
        <v>1</v>
      </c>
      <c r="L29" s="36" t="s">
        <v>28</v>
      </c>
      <c r="M29" s="5"/>
      <c r="N29" s="35" t="s">
        <v>1</v>
      </c>
      <c r="O29" s="36" t="s">
        <v>29</v>
      </c>
      <c r="P29" s="35" t="s">
        <v>14</v>
      </c>
      <c r="Q29" s="37"/>
      <c r="R29" s="38"/>
      <c r="S29" s="39" t="s">
        <v>1</v>
      </c>
      <c r="T29" s="40" t="s">
        <v>13</v>
      </c>
      <c r="U29" s="41" t="s">
        <v>14</v>
      </c>
      <c r="V29" s="39" t="s">
        <v>15</v>
      </c>
      <c r="W29" s="5"/>
    </row>
    <row r="30" spans="1:23" ht="30" hidden="1" customHeight="1">
      <c r="A30" s="57"/>
      <c r="B30" s="58"/>
      <c r="C30" s="60"/>
      <c r="D30" s="62"/>
      <c r="E30" s="64"/>
      <c r="F30" s="64"/>
      <c r="G30" s="91"/>
      <c r="H30" s="92"/>
      <c r="I30" s="71"/>
      <c r="K30" s="42"/>
      <c r="L30" s="36"/>
      <c r="M30" s="37"/>
      <c r="N30" s="42">
        <f>+K30</f>
        <v>0</v>
      </c>
      <c r="O30" s="36"/>
      <c r="P30" s="5"/>
      <c r="Q30" s="37" t="e">
        <f>DGET(الاجمالى!$A$1:$B$12,الاجمالى!#REF!,N29:P30)</f>
        <v>#REF!</v>
      </c>
      <c r="R30" s="44" t="e">
        <f>+Q30-D29</f>
        <v>#REF!</v>
      </c>
      <c r="S30" s="5">
        <f>+K30</f>
        <v>0</v>
      </c>
      <c r="T30" s="5"/>
      <c r="U30" s="5"/>
      <c r="V30" s="5"/>
      <c r="W30" s="43" t="e">
        <f>DGET(الاجمالى!$A$1:$B$12,الاجمالى!#REF!,S29:V30)</f>
        <v>#REF!</v>
      </c>
    </row>
    <row r="31" spans="1:23" ht="30" hidden="1" customHeight="1">
      <c r="A31" s="85"/>
      <c r="B31" s="86"/>
      <c r="C31" s="87"/>
      <c r="D31" s="88">
        <f t="shared" si="3"/>
        <v>0</v>
      </c>
      <c r="E31" s="65"/>
      <c r="F31" s="65"/>
      <c r="G31" s="89" t="e">
        <f>DGET(الاجمالى!$A$1:$B$12,الاجمالى!$B$1,J31:L32)</f>
        <v>#NUM!</v>
      </c>
      <c r="H31" s="90"/>
      <c r="I31" s="84">
        <v>10</v>
      </c>
      <c r="K31" s="35" t="s">
        <v>1</v>
      </c>
      <c r="L31" s="36" t="s">
        <v>28</v>
      </c>
      <c r="M31" s="5"/>
      <c r="N31" s="35" t="s">
        <v>1</v>
      </c>
      <c r="O31" s="36" t="s">
        <v>29</v>
      </c>
      <c r="P31" s="35" t="s">
        <v>14</v>
      </c>
      <c r="Q31" s="37"/>
      <c r="R31" s="38"/>
      <c r="S31" s="39" t="s">
        <v>1</v>
      </c>
      <c r="T31" s="40" t="s">
        <v>13</v>
      </c>
      <c r="U31" s="41" t="s">
        <v>14</v>
      </c>
      <c r="V31" s="39" t="s">
        <v>15</v>
      </c>
      <c r="W31" s="5"/>
    </row>
    <row r="32" spans="1:23" ht="30" hidden="1" customHeight="1">
      <c r="A32" s="57"/>
      <c r="B32" s="58"/>
      <c r="C32" s="60"/>
      <c r="D32" s="62"/>
      <c r="E32" s="64"/>
      <c r="F32" s="64"/>
      <c r="G32" s="91"/>
      <c r="H32" s="92"/>
      <c r="I32" s="71"/>
      <c r="K32" s="42"/>
      <c r="L32" s="36"/>
      <c r="M32" s="37"/>
      <c r="N32" s="42">
        <f>+K32</f>
        <v>0</v>
      </c>
      <c r="O32" s="36"/>
      <c r="P32" s="5"/>
      <c r="Q32" s="37" t="e">
        <f>DGET(الاجمالى!$A$1:$B$12,الاجمالى!#REF!,N31:P32)</f>
        <v>#REF!</v>
      </c>
      <c r="R32" s="44" t="e">
        <f t="shared" ref="R32" si="4">+Q32-D31</f>
        <v>#REF!</v>
      </c>
      <c r="S32" s="5">
        <f>+K32</f>
        <v>0</v>
      </c>
      <c r="T32" s="5"/>
      <c r="U32" s="5"/>
      <c r="V32" s="5"/>
      <c r="W32" s="43" t="e">
        <f>DGET(الاجمالى!$A$1:$B$12,الاجمالى!#REF!,S31:V32)</f>
        <v>#REF!</v>
      </c>
    </row>
    <row r="33" spans="1:23" ht="30" hidden="1" customHeight="1">
      <c r="A33" s="85"/>
      <c r="B33" s="86"/>
      <c r="C33" s="87"/>
      <c r="D33" s="88">
        <f t="shared" si="3"/>
        <v>0</v>
      </c>
      <c r="E33" s="65"/>
      <c r="F33" s="65"/>
      <c r="G33" s="89" t="e">
        <f>DGET(الاجمالى!$A$1:$B$12,الاجمالى!$B$1,J33:L34)</f>
        <v>#NUM!</v>
      </c>
      <c r="H33" s="90"/>
      <c r="I33" s="84">
        <v>11</v>
      </c>
      <c r="K33" s="35" t="s">
        <v>1</v>
      </c>
      <c r="L33" s="36" t="s">
        <v>28</v>
      </c>
      <c r="M33" s="5"/>
      <c r="N33" s="35" t="s">
        <v>1</v>
      </c>
      <c r="O33" s="36" t="s">
        <v>29</v>
      </c>
      <c r="P33" s="35" t="s">
        <v>14</v>
      </c>
      <c r="Q33" s="37"/>
      <c r="R33" s="38"/>
      <c r="S33" s="39" t="s">
        <v>1</v>
      </c>
      <c r="T33" s="40" t="s">
        <v>13</v>
      </c>
      <c r="U33" s="41" t="s">
        <v>14</v>
      </c>
      <c r="V33" s="39" t="s">
        <v>15</v>
      </c>
      <c r="W33" s="5"/>
    </row>
    <row r="34" spans="1:23" ht="30" hidden="1" customHeight="1">
      <c r="A34" s="57"/>
      <c r="B34" s="58"/>
      <c r="C34" s="60"/>
      <c r="D34" s="62"/>
      <c r="E34" s="64"/>
      <c r="F34" s="64"/>
      <c r="G34" s="91"/>
      <c r="H34" s="92"/>
      <c r="I34" s="71"/>
      <c r="K34" s="42"/>
      <c r="L34" s="36"/>
      <c r="M34" s="37"/>
      <c r="N34" s="42">
        <f>+K34</f>
        <v>0</v>
      </c>
      <c r="O34" s="36"/>
      <c r="P34" s="5"/>
      <c r="Q34" s="37" t="e">
        <f>DGET(الاجمالى!$A$1:$B$12,الاجمالى!#REF!,N33:P34)</f>
        <v>#REF!</v>
      </c>
      <c r="R34" s="44" t="e">
        <f t="shared" ref="R34" si="5">+Q34-D33</f>
        <v>#REF!</v>
      </c>
      <c r="S34" s="5">
        <f>+K34</f>
        <v>0</v>
      </c>
      <c r="T34" s="5"/>
      <c r="U34" s="5"/>
      <c r="V34" s="5"/>
      <c r="W34" s="43" t="e">
        <f>DGET(الاجمالى!$A$1:$B$12,الاجمالى!#REF!,S33:V34)</f>
        <v>#REF!</v>
      </c>
    </row>
    <row r="35" spans="1:23" ht="30" hidden="1" customHeight="1">
      <c r="A35" s="85"/>
      <c r="B35" s="86"/>
      <c r="C35" s="87"/>
      <c r="D35" s="88">
        <f t="shared" si="3"/>
        <v>0</v>
      </c>
      <c r="E35" s="65"/>
      <c r="F35" s="65"/>
      <c r="G35" s="89" t="e">
        <f>DGET(الاجمالى!$A$1:$B$12,الاجمالى!$B$1,J35:L36)</f>
        <v>#NUM!</v>
      </c>
      <c r="H35" s="90"/>
      <c r="I35" s="84">
        <v>12</v>
      </c>
      <c r="K35" s="35" t="s">
        <v>1</v>
      </c>
      <c r="L35" s="36" t="s">
        <v>28</v>
      </c>
      <c r="M35" s="5"/>
      <c r="N35" s="35" t="s">
        <v>1</v>
      </c>
      <c r="O35" s="36" t="s">
        <v>29</v>
      </c>
      <c r="P35" s="35" t="s">
        <v>14</v>
      </c>
      <c r="Q35" s="37"/>
      <c r="R35" s="38"/>
      <c r="S35" s="39" t="s">
        <v>1</v>
      </c>
      <c r="T35" s="40" t="s">
        <v>13</v>
      </c>
      <c r="U35" s="41" t="s">
        <v>14</v>
      </c>
      <c r="V35" s="39" t="s">
        <v>15</v>
      </c>
      <c r="W35" s="5"/>
    </row>
    <row r="36" spans="1:23" ht="30" hidden="1" customHeight="1">
      <c r="A36" s="57"/>
      <c r="B36" s="58"/>
      <c r="C36" s="60"/>
      <c r="D36" s="62"/>
      <c r="E36" s="64"/>
      <c r="F36" s="64"/>
      <c r="G36" s="91"/>
      <c r="H36" s="92"/>
      <c r="I36" s="71"/>
      <c r="K36" s="42"/>
      <c r="L36" s="36"/>
      <c r="M36" s="37"/>
      <c r="N36" s="42">
        <f>+K36</f>
        <v>0</v>
      </c>
      <c r="O36" s="36"/>
      <c r="P36" s="5"/>
      <c r="Q36" s="37" t="e">
        <f>DGET(الاجمالى!$A$1:$B$12,الاجمالى!#REF!,N35:P36)</f>
        <v>#REF!</v>
      </c>
      <c r="R36" s="44" t="e">
        <f t="shared" ref="R36" si="6">+Q36-D35</f>
        <v>#REF!</v>
      </c>
      <c r="S36" s="5">
        <f>+K36</f>
        <v>0</v>
      </c>
      <c r="T36" s="5"/>
      <c r="U36" s="5"/>
      <c r="V36" s="5"/>
      <c r="W36" s="43" t="e">
        <f>DGET(الاجمالى!$A$1:$B$12,الاجمالى!#REF!,S35:V36)</f>
        <v>#REF!</v>
      </c>
    </row>
    <row r="37" spans="1:23" ht="30" hidden="1" customHeight="1">
      <c r="A37" s="85"/>
      <c r="B37" s="86"/>
      <c r="C37" s="87"/>
      <c r="D37" s="88">
        <f t="shared" si="3"/>
        <v>0</v>
      </c>
      <c r="E37" s="65"/>
      <c r="F37" s="65"/>
      <c r="G37" s="89" t="e">
        <f>DGET(الاجمالى!$A$1:$B$12,الاجمالى!$B$1,J37:L38)</f>
        <v>#NUM!</v>
      </c>
      <c r="H37" s="90"/>
      <c r="I37" s="84">
        <v>13</v>
      </c>
      <c r="K37" s="35" t="s">
        <v>1</v>
      </c>
      <c r="L37" s="36" t="s">
        <v>28</v>
      </c>
      <c r="M37" s="5"/>
      <c r="N37" s="35" t="s">
        <v>1</v>
      </c>
      <c r="O37" s="36" t="s">
        <v>29</v>
      </c>
      <c r="P37" s="35" t="s">
        <v>14</v>
      </c>
      <c r="Q37" s="37"/>
      <c r="R37" s="38"/>
      <c r="S37" s="39" t="s">
        <v>1</v>
      </c>
      <c r="T37" s="40" t="s">
        <v>13</v>
      </c>
      <c r="U37" s="41" t="s">
        <v>14</v>
      </c>
      <c r="V37" s="39" t="s">
        <v>15</v>
      </c>
      <c r="W37" s="5"/>
    </row>
    <row r="38" spans="1:23" ht="30" hidden="1" customHeight="1">
      <c r="A38" s="57"/>
      <c r="B38" s="58"/>
      <c r="C38" s="60"/>
      <c r="D38" s="62"/>
      <c r="E38" s="64"/>
      <c r="F38" s="64"/>
      <c r="G38" s="91"/>
      <c r="H38" s="92"/>
      <c r="I38" s="71"/>
      <c r="K38" s="42"/>
      <c r="L38" s="36"/>
      <c r="M38" s="37"/>
      <c r="N38" s="42">
        <f>+K38</f>
        <v>0</v>
      </c>
      <c r="O38" s="36"/>
      <c r="P38" s="5"/>
      <c r="Q38" s="37" t="e">
        <f>DGET(الاجمالى!$A$1:$B$12,الاجمالى!#REF!,N37:P38)</f>
        <v>#REF!</v>
      </c>
      <c r="R38" s="44" t="e">
        <f t="shared" ref="R38" si="7">+Q38-D37</f>
        <v>#REF!</v>
      </c>
      <c r="S38" s="5">
        <f>+K38</f>
        <v>0</v>
      </c>
      <c r="T38" s="5"/>
      <c r="U38" s="5"/>
      <c r="V38" s="5"/>
      <c r="W38" s="43" t="e">
        <f>DGET(الاجمالى!$A$1:$B$12,الاجمالى!#REF!,S37:V38)</f>
        <v>#REF!</v>
      </c>
    </row>
    <row r="39" spans="1:23" ht="30" hidden="1" customHeight="1">
      <c r="A39" s="85"/>
      <c r="B39" s="86"/>
      <c r="C39" s="87"/>
      <c r="D39" s="88">
        <f t="shared" si="3"/>
        <v>0</v>
      </c>
      <c r="E39" s="65"/>
      <c r="F39" s="65"/>
      <c r="G39" s="89" t="e">
        <f>DGET(الاجمالى!$A$1:$B$12,الاجمالى!$B$1,J39:L40)</f>
        <v>#NUM!</v>
      </c>
      <c r="H39" s="90"/>
      <c r="I39" s="84">
        <v>14</v>
      </c>
      <c r="K39" s="35" t="s">
        <v>1</v>
      </c>
      <c r="L39" s="36" t="s">
        <v>28</v>
      </c>
      <c r="M39" s="5"/>
      <c r="N39" s="35" t="s">
        <v>1</v>
      </c>
      <c r="O39" s="36" t="s">
        <v>29</v>
      </c>
      <c r="P39" s="35" t="s">
        <v>14</v>
      </c>
      <c r="Q39" s="37"/>
      <c r="R39" s="38"/>
      <c r="S39" s="39" t="s">
        <v>1</v>
      </c>
      <c r="T39" s="40" t="s">
        <v>13</v>
      </c>
      <c r="U39" s="41" t="s">
        <v>14</v>
      </c>
      <c r="V39" s="39" t="s">
        <v>15</v>
      </c>
      <c r="W39" s="5"/>
    </row>
    <row r="40" spans="1:23" ht="30" hidden="1" customHeight="1">
      <c r="A40" s="57"/>
      <c r="B40" s="58"/>
      <c r="C40" s="60"/>
      <c r="D40" s="62"/>
      <c r="E40" s="64"/>
      <c r="F40" s="64"/>
      <c r="G40" s="91"/>
      <c r="H40" s="92"/>
      <c r="I40" s="71"/>
      <c r="K40" s="42"/>
      <c r="L40" s="36"/>
      <c r="M40" s="37"/>
      <c r="N40" s="42">
        <f>+K40</f>
        <v>0</v>
      </c>
      <c r="O40" s="36"/>
      <c r="P40" s="5"/>
      <c r="Q40" s="37" t="e">
        <f>DGET(الاجمالى!$A$1:$B$12,الاجمالى!#REF!,N39:P40)</f>
        <v>#REF!</v>
      </c>
      <c r="R40" s="44" t="e">
        <f t="shared" ref="R40" si="8">+Q40-D39</f>
        <v>#REF!</v>
      </c>
      <c r="S40" s="5">
        <f>+K40</f>
        <v>0</v>
      </c>
      <c r="T40" s="5"/>
      <c r="U40" s="5"/>
      <c r="V40" s="5"/>
      <c r="W40" s="43" t="e">
        <f>DGET(الاجمالى!$A$1:$B$12,الاجمالى!#REF!,S39:V40)</f>
        <v>#REF!</v>
      </c>
    </row>
    <row r="41" spans="1:23" ht="30" hidden="1" customHeight="1">
      <c r="A41" s="85"/>
      <c r="B41" s="86"/>
      <c r="C41" s="87"/>
      <c r="D41" s="88">
        <f t="shared" si="3"/>
        <v>0</v>
      </c>
      <c r="E41" s="65"/>
      <c r="F41" s="65"/>
      <c r="G41" s="89" t="e">
        <f>DGET(الاجمالى!$A$1:$B$12,الاجمالى!$B$1,J41:L42)</f>
        <v>#NUM!</v>
      </c>
      <c r="H41" s="90"/>
      <c r="I41" s="84">
        <v>15</v>
      </c>
      <c r="K41" s="35" t="s">
        <v>1</v>
      </c>
      <c r="L41" s="36" t="s">
        <v>28</v>
      </c>
      <c r="M41" s="5"/>
      <c r="N41" s="35" t="s">
        <v>1</v>
      </c>
      <c r="O41" s="36" t="s">
        <v>29</v>
      </c>
      <c r="P41" s="35" t="s">
        <v>14</v>
      </c>
      <c r="Q41" s="37"/>
      <c r="R41" s="38"/>
      <c r="S41" s="39" t="s">
        <v>1</v>
      </c>
      <c r="T41" s="40" t="s">
        <v>13</v>
      </c>
      <c r="U41" s="41" t="s">
        <v>14</v>
      </c>
      <c r="V41" s="39" t="s">
        <v>15</v>
      </c>
      <c r="W41" s="5"/>
    </row>
    <row r="42" spans="1:23" ht="30" hidden="1" customHeight="1">
      <c r="A42" s="57"/>
      <c r="B42" s="58"/>
      <c r="C42" s="60"/>
      <c r="D42" s="62"/>
      <c r="E42" s="64"/>
      <c r="F42" s="64"/>
      <c r="G42" s="91"/>
      <c r="H42" s="92"/>
      <c r="I42" s="71"/>
      <c r="K42" s="42"/>
      <c r="L42" s="36"/>
      <c r="M42" s="37"/>
      <c r="N42" s="42">
        <f>+K42</f>
        <v>0</v>
      </c>
      <c r="O42" s="36"/>
      <c r="P42" s="5"/>
      <c r="Q42" s="37" t="e">
        <f>DGET(الاجمالى!$A$1:$B$12,الاجمالى!#REF!,N41:P42)</f>
        <v>#REF!</v>
      </c>
      <c r="R42" s="44" t="e">
        <f t="shared" ref="R42" si="9">+Q42-D41</f>
        <v>#REF!</v>
      </c>
      <c r="S42" s="5">
        <f>+K42</f>
        <v>0</v>
      </c>
      <c r="T42" s="5"/>
      <c r="U42" s="5"/>
      <c r="V42" s="5"/>
      <c r="W42" s="43" t="e">
        <f>DGET(الاجمالى!$A$1:$B$12,الاجمالى!#REF!,S41:V42)</f>
        <v>#REF!</v>
      </c>
    </row>
    <row r="43" spans="1:23" ht="30" hidden="1" customHeight="1">
      <c r="A43" s="85"/>
      <c r="B43" s="86"/>
      <c r="C43" s="87"/>
      <c r="D43" s="88">
        <f t="shared" si="3"/>
        <v>0</v>
      </c>
      <c r="E43" s="65"/>
      <c r="F43" s="65"/>
      <c r="G43" s="89" t="e">
        <f>DGET(الاجمالى!$A$1:$B$12,الاجمالى!$B$1,J43:L44)</f>
        <v>#NUM!</v>
      </c>
      <c r="H43" s="90"/>
      <c r="I43" s="84">
        <v>16</v>
      </c>
      <c r="K43" s="35" t="s">
        <v>1</v>
      </c>
      <c r="L43" s="36" t="s">
        <v>28</v>
      </c>
      <c r="M43" s="5"/>
      <c r="N43" s="35" t="s">
        <v>1</v>
      </c>
      <c r="O43" s="36" t="s">
        <v>29</v>
      </c>
      <c r="P43" s="35" t="s">
        <v>14</v>
      </c>
      <c r="Q43" s="37"/>
      <c r="R43" s="38"/>
      <c r="S43" s="39" t="s">
        <v>1</v>
      </c>
      <c r="T43" s="40" t="s">
        <v>13</v>
      </c>
      <c r="U43" s="41" t="s">
        <v>14</v>
      </c>
      <c r="V43" s="39" t="s">
        <v>15</v>
      </c>
      <c r="W43" s="5"/>
    </row>
    <row r="44" spans="1:23" ht="30" hidden="1" customHeight="1">
      <c r="A44" s="57"/>
      <c r="B44" s="58"/>
      <c r="C44" s="60"/>
      <c r="D44" s="62"/>
      <c r="E44" s="64"/>
      <c r="F44" s="64"/>
      <c r="G44" s="91"/>
      <c r="H44" s="92"/>
      <c r="I44" s="71"/>
      <c r="K44" s="42"/>
      <c r="L44" s="36"/>
      <c r="M44" s="37"/>
      <c r="N44" s="42">
        <f>+K44</f>
        <v>0</v>
      </c>
      <c r="O44" s="36"/>
      <c r="P44" s="5"/>
      <c r="Q44" s="37" t="e">
        <f>DGET(الاجمالى!$A$1:$B$12,الاجمالى!#REF!,N43:P44)</f>
        <v>#REF!</v>
      </c>
      <c r="R44" s="44" t="e">
        <f t="shared" ref="R44" si="10">+Q44-D43</f>
        <v>#REF!</v>
      </c>
      <c r="S44" s="5">
        <f>+K44</f>
        <v>0</v>
      </c>
      <c r="T44" s="5"/>
      <c r="U44" s="5"/>
      <c r="V44" s="5"/>
      <c r="W44" s="43" t="e">
        <f>DGET(الاجمالى!$A$1:$B$12,الاجمالى!#REF!,S43:V44)</f>
        <v>#REF!</v>
      </c>
    </row>
    <row r="45" spans="1:23" ht="30" hidden="1" customHeight="1">
      <c r="A45" s="85"/>
      <c r="B45" s="86"/>
      <c r="C45" s="87"/>
      <c r="D45" s="88">
        <f t="shared" si="3"/>
        <v>0</v>
      </c>
      <c r="E45" s="65"/>
      <c r="F45" s="65"/>
      <c r="G45" s="89" t="e">
        <f>DGET(الاجمالى!$A$1:$B$12,الاجمالى!$B$1,J45:L46)</f>
        <v>#NUM!</v>
      </c>
      <c r="H45" s="90"/>
      <c r="I45" s="84">
        <v>17</v>
      </c>
      <c r="K45" s="35" t="s">
        <v>1</v>
      </c>
      <c r="L45" s="36" t="s">
        <v>28</v>
      </c>
      <c r="M45" s="5"/>
      <c r="N45" s="35" t="s">
        <v>1</v>
      </c>
      <c r="O45" s="36" t="s">
        <v>29</v>
      </c>
      <c r="P45" s="35" t="s">
        <v>14</v>
      </c>
      <c r="Q45" s="37"/>
      <c r="R45" s="38"/>
      <c r="S45" s="39" t="s">
        <v>1</v>
      </c>
      <c r="T45" s="40" t="s">
        <v>13</v>
      </c>
      <c r="U45" s="41" t="s">
        <v>14</v>
      </c>
      <c r="V45" s="39" t="s">
        <v>15</v>
      </c>
      <c r="W45" s="5"/>
    </row>
    <row r="46" spans="1:23" ht="30" hidden="1" customHeight="1">
      <c r="A46" s="57"/>
      <c r="B46" s="58"/>
      <c r="C46" s="60"/>
      <c r="D46" s="62"/>
      <c r="E46" s="64"/>
      <c r="F46" s="64"/>
      <c r="G46" s="91"/>
      <c r="H46" s="92"/>
      <c r="I46" s="71"/>
      <c r="K46" s="42"/>
      <c r="L46" s="36"/>
      <c r="M46" s="37"/>
      <c r="N46" s="42">
        <f>+K46</f>
        <v>0</v>
      </c>
      <c r="O46" s="36"/>
      <c r="P46" s="5"/>
      <c r="Q46" s="37" t="e">
        <f>DGET(الاجمالى!$A$1:$B$12,الاجمالى!#REF!,N45:P46)</f>
        <v>#REF!</v>
      </c>
      <c r="R46" s="44" t="e">
        <f t="shared" ref="R46" si="11">+Q46-D45</f>
        <v>#REF!</v>
      </c>
      <c r="S46" s="5">
        <f>+K46</f>
        <v>0</v>
      </c>
      <c r="T46" s="5"/>
      <c r="U46" s="5"/>
      <c r="V46" s="5"/>
      <c r="W46" s="43" t="e">
        <f>DGET(الاجمالى!$A$1:$B$12,الاجمالى!#REF!,S45:V46)</f>
        <v>#REF!</v>
      </c>
    </row>
    <row r="47" spans="1:23" ht="30" hidden="1" customHeight="1">
      <c r="A47" s="85"/>
      <c r="B47" s="86"/>
      <c r="C47" s="87"/>
      <c r="D47" s="88">
        <f t="shared" si="3"/>
        <v>0</v>
      </c>
      <c r="E47" s="65"/>
      <c r="F47" s="65"/>
      <c r="G47" s="89" t="e">
        <f>DGET(الاجمالى!$A$1:$B$12,الاجمالى!$B$1,J47:L48)</f>
        <v>#NUM!</v>
      </c>
      <c r="H47" s="90"/>
      <c r="I47" s="84">
        <v>18</v>
      </c>
      <c r="K47" s="35" t="s">
        <v>1</v>
      </c>
      <c r="L47" s="36" t="s">
        <v>28</v>
      </c>
      <c r="M47" s="5"/>
      <c r="N47" s="35" t="s">
        <v>1</v>
      </c>
      <c r="O47" s="36" t="s">
        <v>29</v>
      </c>
      <c r="P47" s="35" t="s">
        <v>14</v>
      </c>
      <c r="Q47" s="37"/>
      <c r="R47" s="38"/>
      <c r="S47" s="39" t="s">
        <v>1</v>
      </c>
      <c r="T47" s="40" t="s">
        <v>13</v>
      </c>
      <c r="U47" s="41" t="s">
        <v>14</v>
      </c>
      <c r="V47" s="39" t="s">
        <v>15</v>
      </c>
      <c r="W47" s="5"/>
    </row>
    <row r="48" spans="1:23" ht="30" hidden="1" customHeight="1">
      <c r="A48" s="57"/>
      <c r="B48" s="58"/>
      <c r="C48" s="60"/>
      <c r="D48" s="62"/>
      <c r="E48" s="64"/>
      <c r="F48" s="64"/>
      <c r="G48" s="91"/>
      <c r="H48" s="92"/>
      <c r="I48" s="71"/>
      <c r="K48" s="42"/>
      <c r="L48" s="36"/>
      <c r="M48" s="37"/>
      <c r="N48" s="42">
        <f>+K48</f>
        <v>0</v>
      </c>
      <c r="O48" s="36"/>
      <c r="P48" s="5"/>
      <c r="Q48" s="37" t="e">
        <f>DGET(الاجمالى!$A$1:$B$12,الاجمالى!#REF!,N47:P48)</f>
        <v>#REF!</v>
      </c>
      <c r="R48" s="44" t="e">
        <f t="shared" ref="R48" si="12">+Q48-D47</f>
        <v>#REF!</v>
      </c>
      <c r="S48" s="5">
        <f>+K48</f>
        <v>0</v>
      </c>
      <c r="T48" s="5"/>
      <c r="U48" s="5"/>
      <c r="V48" s="5"/>
      <c r="W48" s="43" t="e">
        <f>DGET(الاجمالى!$A$1:$B$12,الاجمالى!#REF!,S47:V48)</f>
        <v>#REF!</v>
      </c>
    </row>
    <row r="49" spans="1:23" ht="30" hidden="1" customHeight="1">
      <c r="A49" s="85"/>
      <c r="B49" s="86"/>
      <c r="C49" s="87"/>
      <c r="D49" s="88">
        <f t="shared" si="3"/>
        <v>0</v>
      </c>
      <c r="E49" s="65"/>
      <c r="F49" s="65"/>
      <c r="G49" s="89" t="e">
        <f>DGET(الاجمالى!$A$1:$B$12,الاجمالى!$B$1,J49:L50)</f>
        <v>#NUM!</v>
      </c>
      <c r="H49" s="90"/>
      <c r="I49" s="84">
        <v>19</v>
      </c>
      <c r="K49" s="35" t="s">
        <v>1</v>
      </c>
      <c r="L49" s="36" t="s">
        <v>28</v>
      </c>
      <c r="M49" s="5"/>
      <c r="N49" s="35" t="s">
        <v>1</v>
      </c>
      <c r="O49" s="36" t="s">
        <v>29</v>
      </c>
      <c r="P49" s="35" t="s">
        <v>14</v>
      </c>
      <c r="Q49" s="37"/>
      <c r="R49" s="38"/>
      <c r="S49" s="39" t="s">
        <v>1</v>
      </c>
      <c r="T49" s="40" t="s">
        <v>13</v>
      </c>
      <c r="U49" s="41" t="s">
        <v>14</v>
      </c>
      <c r="V49" s="39" t="s">
        <v>15</v>
      </c>
      <c r="W49" s="5"/>
    </row>
    <row r="50" spans="1:23" ht="30" hidden="1" customHeight="1">
      <c r="A50" s="57"/>
      <c r="B50" s="58"/>
      <c r="C50" s="60"/>
      <c r="D50" s="62"/>
      <c r="E50" s="64"/>
      <c r="F50" s="64"/>
      <c r="G50" s="91"/>
      <c r="H50" s="92"/>
      <c r="I50" s="71"/>
      <c r="K50" s="42"/>
      <c r="L50" s="36"/>
      <c r="M50" s="37"/>
      <c r="N50" s="42">
        <f>+K50</f>
        <v>0</v>
      </c>
      <c r="O50" s="36"/>
      <c r="P50" s="5"/>
      <c r="Q50" s="37" t="e">
        <f>DGET(الاجمالى!$A$1:$B$12,الاجمالى!#REF!,N49:P50)</f>
        <v>#REF!</v>
      </c>
      <c r="R50" s="44" t="e">
        <f t="shared" ref="R50" si="13">+Q50-D49</f>
        <v>#REF!</v>
      </c>
      <c r="S50" s="5">
        <f>+K50</f>
        <v>0</v>
      </c>
      <c r="T50" s="5"/>
      <c r="U50" s="5"/>
      <c r="V50" s="5"/>
      <c r="W50" s="43" t="e">
        <f>DGET(الاجمالى!$A$1:$B$12,الاجمالى!#REF!,S49:V50)</f>
        <v>#REF!</v>
      </c>
    </row>
    <row r="51" spans="1:23" ht="30" hidden="1" customHeight="1">
      <c r="A51" s="85"/>
      <c r="B51" s="86"/>
      <c r="C51" s="87"/>
      <c r="D51" s="88">
        <f t="shared" si="3"/>
        <v>0</v>
      </c>
      <c r="E51" s="65"/>
      <c r="F51" s="65"/>
      <c r="G51" s="89" t="e">
        <f>DGET(الاجمالى!$A$1:$B$12,الاجمالى!$B$1,J51:L52)</f>
        <v>#NUM!</v>
      </c>
      <c r="H51" s="90"/>
      <c r="I51" s="84">
        <v>20</v>
      </c>
      <c r="K51" s="35" t="s">
        <v>1</v>
      </c>
      <c r="L51" s="36" t="s">
        <v>28</v>
      </c>
      <c r="M51" s="5"/>
      <c r="N51" s="35" t="s">
        <v>1</v>
      </c>
      <c r="O51" s="36" t="s">
        <v>29</v>
      </c>
      <c r="P51" s="35" t="s">
        <v>14</v>
      </c>
      <c r="Q51" s="37"/>
      <c r="R51" s="38"/>
      <c r="S51" s="39" t="s">
        <v>1</v>
      </c>
      <c r="T51" s="40" t="s">
        <v>13</v>
      </c>
      <c r="U51" s="41" t="s">
        <v>14</v>
      </c>
      <c r="V51" s="39" t="s">
        <v>15</v>
      </c>
      <c r="W51" s="5"/>
    </row>
    <row r="52" spans="1:23" ht="30" hidden="1" customHeight="1">
      <c r="A52" s="57"/>
      <c r="B52" s="58"/>
      <c r="C52" s="60"/>
      <c r="D52" s="62"/>
      <c r="E52" s="64"/>
      <c r="F52" s="64"/>
      <c r="G52" s="91"/>
      <c r="H52" s="92"/>
      <c r="I52" s="71"/>
      <c r="K52" s="42"/>
      <c r="L52" s="36"/>
      <c r="M52" s="37"/>
      <c r="N52" s="42">
        <f>+K52</f>
        <v>0</v>
      </c>
      <c r="O52" s="36"/>
      <c r="P52" s="5"/>
      <c r="Q52" s="37" t="e">
        <f>DGET(الاجمالى!$A$1:$B$12,الاجمالى!#REF!,N51:P52)</f>
        <v>#REF!</v>
      </c>
      <c r="R52" s="44" t="e">
        <f t="shared" ref="R52" si="14">+Q52-D51</f>
        <v>#REF!</v>
      </c>
      <c r="S52" s="5">
        <f>+K52</f>
        <v>0</v>
      </c>
      <c r="T52" s="5"/>
      <c r="U52" s="5"/>
      <c r="V52" s="5"/>
      <c r="W52" s="43" t="e">
        <f>DGET(الاجمالى!$A$1:$B$12,الاجمالى!#REF!,S51:V52)</f>
        <v>#REF!</v>
      </c>
    </row>
    <row r="53" spans="1:23" ht="30" hidden="1" customHeight="1">
      <c r="A53" s="85"/>
      <c r="B53" s="86"/>
      <c r="C53" s="87"/>
      <c r="D53" s="88">
        <f t="shared" si="3"/>
        <v>0</v>
      </c>
      <c r="E53" s="65"/>
      <c r="F53" s="65"/>
      <c r="G53" s="89" t="e">
        <f>DGET(الاجمالى!$A$1:$B$12,الاجمالى!$B$1,J53:L54)</f>
        <v>#NUM!</v>
      </c>
      <c r="H53" s="90"/>
      <c r="I53" s="84">
        <v>21</v>
      </c>
      <c r="K53" s="35" t="s">
        <v>1</v>
      </c>
      <c r="L53" s="36" t="s">
        <v>28</v>
      </c>
      <c r="M53" s="5"/>
      <c r="N53" s="35" t="s">
        <v>1</v>
      </c>
      <c r="O53" s="36" t="s">
        <v>29</v>
      </c>
      <c r="P53" s="35" t="s">
        <v>14</v>
      </c>
      <c r="Q53" s="37"/>
      <c r="R53" s="38"/>
      <c r="S53" s="39" t="s">
        <v>1</v>
      </c>
      <c r="T53" s="40" t="s">
        <v>13</v>
      </c>
      <c r="U53" s="41" t="s">
        <v>14</v>
      </c>
      <c r="V53" s="39" t="s">
        <v>15</v>
      </c>
      <c r="W53" s="5"/>
    </row>
    <row r="54" spans="1:23" ht="30" hidden="1" customHeight="1">
      <c r="A54" s="57"/>
      <c r="B54" s="58"/>
      <c r="C54" s="60"/>
      <c r="D54" s="62"/>
      <c r="E54" s="64"/>
      <c r="F54" s="64"/>
      <c r="G54" s="91"/>
      <c r="H54" s="92"/>
      <c r="I54" s="71"/>
      <c r="K54" s="42"/>
      <c r="L54" s="36"/>
      <c r="M54" s="37"/>
      <c r="N54" s="42">
        <f>+K54</f>
        <v>0</v>
      </c>
      <c r="O54" s="36"/>
      <c r="P54" s="5"/>
      <c r="Q54" s="37" t="e">
        <f>DGET(الاجمالى!$A$1:$B$12,الاجمالى!#REF!,N53:P54)</f>
        <v>#REF!</v>
      </c>
      <c r="R54" s="44" t="e">
        <f t="shared" ref="R54" si="15">+Q54-D53</f>
        <v>#REF!</v>
      </c>
      <c r="S54" s="5">
        <f>+K54</f>
        <v>0</v>
      </c>
      <c r="T54" s="5"/>
      <c r="U54" s="5"/>
      <c r="V54" s="5"/>
      <c r="W54" s="43" t="e">
        <f>DGET(الاجمالى!$A$1:$B$12,الاجمالى!#REF!,S53:V54)</f>
        <v>#REF!</v>
      </c>
    </row>
    <row r="55" spans="1:23" ht="30" hidden="1" customHeight="1">
      <c r="A55" s="85"/>
      <c r="B55" s="86"/>
      <c r="C55" s="87"/>
      <c r="D55" s="88">
        <f t="shared" si="3"/>
        <v>0</v>
      </c>
      <c r="E55" s="65"/>
      <c r="F55" s="65"/>
      <c r="G55" s="89" t="e">
        <f>DGET(الاجمالى!$A$1:$B$12,الاجمالى!$B$1,J55:L56)</f>
        <v>#NUM!</v>
      </c>
      <c r="H55" s="90"/>
      <c r="I55" s="84">
        <v>22</v>
      </c>
      <c r="K55" s="35" t="s">
        <v>1</v>
      </c>
      <c r="L55" s="36" t="s">
        <v>28</v>
      </c>
      <c r="M55" s="5"/>
      <c r="N55" s="35" t="s">
        <v>1</v>
      </c>
      <c r="O55" s="36" t="s">
        <v>29</v>
      </c>
      <c r="P55" s="35" t="s">
        <v>14</v>
      </c>
      <c r="Q55" s="37"/>
      <c r="R55" s="38"/>
      <c r="S55" s="39" t="s">
        <v>1</v>
      </c>
      <c r="T55" s="40" t="s">
        <v>13</v>
      </c>
      <c r="U55" s="41" t="s">
        <v>14</v>
      </c>
      <c r="V55" s="39" t="s">
        <v>15</v>
      </c>
      <c r="W55" s="5"/>
    </row>
    <row r="56" spans="1:23" ht="30" hidden="1" customHeight="1">
      <c r="A56" s="57"/>
      <c r="B56" s="58"/>
      <c r="C56" s="60"/>
      <c r="D56" s="62"/>
      <c r="E56" s="64"/>
      <c r="F56" s="64"/>
      <c r="G56" s="91"/>
      <c r="H56" s="92"/>
      <c r="I56" s="71"/>
      <c r="K56" s="42"/>
      <c r="L56" s="36"/>
      <c r="M56" s="37"/>
      <c r="N56" s="42">
        <f>+K56</f>
        <v>0</v>
      </c>
      <c r="O56" s="36"/>
      <c r="P56" s="5"/>
      <c r="Q56" s="37" t="e">
        <f>DGET(الاجمالى!$A$1:$B$12,الاجمالى!#REF!,N55:P56)</f>
        <v>#REF!</v>
      </c>
      <c r="R56" s="44" t="e">
        <f t="shared" ref="R56" si="16">+Q56-D55</f>
        <v>#REF!</v>
      </c>
      <c r="S56" s="5">
        <f>+K56</f>
        <v>0</v>
      </c>
      <c r="T56" s="5"/>
      <c r="U56" s="5"/>
      <c r="V56" s="5"/>
      <c r="W56" s="43" t="e">
        <f>DGET(الاجمالى!$A$1:$B$12,الاجمالى!#REF!,S55:V56)</f>
        <v>#REF!</v>
      </c>
    </row>
    <row r="57" spans="1:23" ht="30" hidden="1" customHeight="1">
      <c r="A57" s="85"/>
      <c r="B57" s="86"/>
      <c r="C57" s="87"/>
      <c r="D57" s="88">
        <f t="shared" si="3"/>
        <v>0</v>
      </c>
      <c r="E57" s="65"/>
      <c r="F57" s="65"/>
      <c r="G57" s="89" t="e">
        <f>DGET(الاجمالى!$A$1:$B$12,الاجمالى!$B$1,J57:L58)</f>
        <v>#NUM!</v>
      </c>
      <c r="H57" s="90"/>
      <c r="I57" s="84">
        <v>23</v>
      </c>
      <c r="K57" s="35" t="s">
        <v>1</v>
      </c>
      <c r="L57" s="36" t="s">
        <v>28</v>
      </c>
      <c r="M57" s="5"/>
      <c r="N57" s="35" t="s">
        <v>1</v>
      </c>
      <c r="O57" s="36" t="s">
        <v>29</v>
      </c>
      <c r="P57" s="35" t="s">
        <v>14</v>
      </c>
      <c r="Q57" s="37"/>
      <c r="R57" s="38"/>
      <c r="S57" s="39" t="s">
        <v>1</v>
      </c>
      <c r="T57" s="40" t="s">
        <v>13</v>
      </c>
      <c r="U57" s="41" t="s">
        <v>14</v>
      </c>
      <c r="V57" s="39" t="s">
        <v>15</v>
      </c>
      <c r="W57" s="5"/>
    </row>
    <row r="58" spans="1:23" ht="30" hidden="1" customHeight="1">
      <c r="A58" s="57"/>
      <c r="B58" s="58"/>
      <c r="C58" s="60"/>
      <c r="D58" s="62"/>
      <c r="E58" s="64"/>
      <c r="F58" s="64"/>
      <c r="G58" s="91"/>
      <c r="H58" s="92"/>
      <c r="I58" s="71"/>
      <c r="K58" s="42"/>
      <c r="L58" s="36"/>
      <c r="M58" s="37"/>
      <c r="N58" s="42">
        <f>+K58</f>
        <v>0</v>
      </c>
      <c r="O58" s="36"/>
      <c r="P58" s="5"/>
      <c r="Q58" s="37" t="e">
        <f>DGET(الاجمالى!$A$1:$B$12,الاجمالى!#REF!,N57:P58)</f>
        <v>#REF!</v>
      </c>
      <c r="R58" s="44" t="e">
        <f t="shared" ref="R58" si="17">+Q58-D57</f>
        <v>#REF!</v>
      </c>
      <c r="S58" s="5">
        <f>+K58</f>
        <v>0</v>
      </c>
      <c r="T58" s="5"/>
      <c r="U58" s="5"/>
      <c r="V58" s="5"/>
      <c r="W58" s="43" t="e">
        <f>DGET(الاجمالى!$A$1:$B$12,الاجمالى!#REF!,S57:V58)</f>
        <v>#REF!</v>
      </c>
    </row>
    <row r="59" spans="1:23" ht="30" hidden="1" customHeight="1">
      <c r="A59" s="85"/>
      <c r="B59" s="86"/>
      <c r="C59" s="87"/>
      <c r="D59" s="88">
        <f t="shared" si="3"/>
        <v>0</v>
      </c>
      <c r="E59" s="65"/>
      <c r="F59" s="65"/>
      <c r="G59" s="89" t="e">
        <f>DGET(الاجمالى!$A$1:$B$12,الاجمالى!$B$1,J59:L60)</f>
        <v>#NUM!</v>
      </c>
      <c r="H59" s="90"/>
      <c r="I59" s="84">
        <v>24</v>
      </c>
      <c r="K59" s="35" t="s">
        <v>1</v>
      </c>
      <c r="L59" s="36" t="s">
        <v>28</v>
      </c>
      <c r="M59" s="5"/>
      <c r="N59" s="35" t="s">
        <v>1</v>
      </c>
      <c r="O59" s="36" t="s">
        <v>29</v>
      </c>
      <c r="P59" s="35" t="s">
        <v>14</v>
      </c>
      <c r="Q59" s="37"/>
      <c r="R59" s="38"/>
      <c r="S59" s="39" t="s">
        <v>1</v>
      </c>
      <c r="T59" s="40" t="s">
        <v>13</v>
      </c>
      <c r="U59" s="41" t="s">
        <v>14</v>
      </c>
      <c r="V59" s="39" t="s">
        <v>15</v>
      </c>
      <c r="W59" s="5"/>
    </row>
    <row r="60" spans="1:23" ht="30" hidden="1" customHeight="1">
      <c r="A60" s="57"/>
      <c r="B60" s="58"/>
      <c r="C60" s="60"/>
      <c r="D60" s="62"/>
      <c r="E60" s="64"/>
      <c r="F60" s="64"/>
      <c r="G60" s="91"/>
      <c r="H60" s="92"/>
      <c r="I60" s="71"/>
      <c r="K60" s="42"/>
      <c r="L60" s="36"/>
      <c r="M60" s="37"/>
      <c r="N60" s="42">
        <f>+K60</f>
        <v>0</v>
      </c>
      <c r="O60" s="36"/>
      <c r="P60" s="5"/>
      <c r="Q60" s="37" t="e">
        <f>DGET(الاجمالى!$A$1:$B$12,الاجمالى!#REF!,N59:P60)</f>
        <v>#REF!</v>
      </c>
      <c r="R60" s="44" t="e">
        <f t="shared" ref="R60" si="18">+Q60-D59</f>
        <v>#REF!</v>
      </c>
      <c r="S60" s="5">
        <f>+K60</f>
        <v>0</v>
      </c>
      <c r="T60" s="5"/>
      <c r="U60" s="5"/>
      <c r="V60" s="5"/>
      <c r="W60" s="43" t="e">
        <f>DGET(الاجمالى!$A$1:$B$12,الاجمالى!#REF!,S59:V60)</f>
        <v>#REF!</v>
      </c>
    </row>
    <row r="61" spans="1:23" ht="30" hidden="1" customHeight="1">
      <c r="A61" s="85"/>
      <c r="B61" s="86"/>
      <c r="C61" s="87"/>
      <c r="D61" s="88">
        <f t="shared" si="3"/>
        <v>0</v>
      </c>
      <c r="E61" s="65"/>
      <c r="F61" s="65"/>
      <c r="G61" s="89" t="e">
        <f>DGET(الاجمالى!$A$1:$B$12,الاجمالى!$B$1,J61:L62)</f>
        <v>#NUM!</v>
      </c>
      <c r="H61" s="90"/>
      <c r="I61" s="84">
        <v>25</v>
      </c>
      <c r="K61" s="35" t="s">
        <v>1</v>
      </c>
      <c r="L61" s="36" t="s">
        <v>28</v>
      </c>
      <c r="M61" s="5"/>
      <c r="N61" s="35" t="s">
        <v>1</v>
      </c>
      <c r="O61" s="36" t="s">
        <v>29</v>
      </c>
      <c r="P61" s="35" t="s">
        <v>14</v>
      </c>
      <c r="Q61" s="37"/>
      <c r="R61" s="38"/>
      <c r="S61" s="39" t="s">
        <v>1</v>
      </c>
      <c r="T61" s="40" t="s">
        <v>13</v>
      </c>
      <c r="U61" s="41" t="s">
        <v>14</v>
      </c>
      <c r="V61" s="39" t="s">
        <v>15</v>
      </c>
      <c r="W61" s="5"/>
    </row>
    <row r="62" spans="1:23" ht="30" hidden="1" customHeight="1">
      <c r="A62" s="57"/>
      <c r="B62" s="58"/>
      <c r="C62" s="60"/>
      <c r="D62" s="62"/>
      <c r="E62" s="64"/>
      <c r="F62" s="64"/>
      <c r="G62" s="91"/>
      <c r="H62" s="92"/>
      <c r="I62" s="71"/>
      <c r="K62" s="42"/>
      <c r="L62" s="36"/>
      <c r="M62" s="37"/>
      <c r="N62" s="42">
        <f>+K62</f>
        <v>0</v>
      </c>
      <c r="O62" s="36"/>
      <c r="P62" s="5"/>
      <c r="Q62" s="37" t="e">
        <f>DGET(الاجمالى!$A$1:$B$12,الاجمالى!#REF!,N61:P62)</f>
        <v>#REF!</v>
      </c>
      <c r="R62" s="44" t="e">
        <f t="shared" ref="R62" si="19">+Q62-D61</f>
        <v>#REF!</v>
      </c>
      <c r="S62" s="5">
        <f>+K62</f>
        <v>0</v>
      </c>
      <c r="T62" s="5"/>
      <c r="U62" s="5"/>
      <c r="V62" s="5"/>
      <c r="W62" s="43" t="e">
        <f>DGET(الاجمالى!$A$1:$B$12,الاجمالى!#REF!,S61:V62)</f>
        <v>#REF!</v>
      </c>
    </row>
    <row r="63" spans="1:23" ht="30" hidden="1" customHeight="1">
      <c r="A63" s="85"/>
      <c r="B63" s="86"/>
      <c r="C63" s="87"/>
      <c r="D63" s="88">
        <f t="shared" si="3"/>
        <v>0</v>
      </c>
      <c r="E63" s="65"/>
      <c r="F63" s="65"/>
      <c r="G63" s="89" t="e">
        <f>DGET(الاجمالى!$A$1:$B$12,الاجمالى!$B$1,J63:L64)</f>
        <v>#NUM!</v>
      </c>
      <c r="H63" s="90"/>
      <c r="I63" s="84">
        <v>26</v>
      </c>
      <c r="K63" s="35" t="s">
        <v>1</v>
      </c>
      <c r="L63" s="36" t="s">
        <v>28</v>
      </c>
      <c r="M63" s="5"/>
      <c r="N63" s="35" t="s">
        <v>1</v>
      </c>
      <c r="O63" s="36" t="s">
        <v>29</v>
      </c>
      <c r="P63" s="35" t="s">
        <v>14</v>
      </c>
      <c r="Q63" s="37"/>
      <c r="R63" s="38"/>
      <c r="S63" s="39" t="s">
        <v>1</v>
      </c>
      <c r="T63" s="40" t="s">
        <v>13</v>
      </c>
      <c r="U63" s="41" t="s">
        <v>14</v>
      </c>
      <c r="V63" s="39" t="s">
        <v>15</v>
      </c>
      <c r="W63" s="5"/>
    </row>
    <row r="64" spans="1:23" ht="30" hidden="1" customHeight="1">
      <c r="A64" s="57"/>
      <c r="B64" s="58"/>
      <c r="C64" s="60"/>
      <c r="D64" s="62"/>
      <c r="E64" s="64"/>
      <c r="F64" s="64"/>
      <c r="G64" s="91"/>
      <c r="H64" s="92"/>
      <c r="I64" s="71"/>
      <c r="K64" s="42"/>
      <c r="L64" s="36"/>
      <c r="M64" s="37"/>
      <c r="N64" s="42">
        <f>+K64</f>
        <v>0</v>
      </c>
      <c r="O64" s="36"/>
      <c r="P64" s="5"/>
      <c r="Q64" s="37" t="e">
        <f>DGET(الاجمالى!$A$1:$B$12,الاجمالى!#REF!,N63:P64)</f>
        <v>#REF!</v>
      </c>
      <c r="R64" s="44" t="e">
        <f t="shared" ref="R64" si="20">+Q64-D63</f>
        <v>#REF!</v>
      </c>
      <c r="S64" s="5">
        <f>+K64</f>
        <v>0</v>
      </c>
      <c r="T64" s="5"/>
      <c r="U64" s="5"/>
      <c r="V64" s="5"/>
      <c r="W64" s="43" t="e">
        <f>DGET(الاجمالى!$A$1:$B$12,الاجمالى!#REF!,S63:V64)</f>
        <v>#REF!</v>
      </c>
    </row>
    <row r="65" spans="1:23" ht="30" hidden="1" customHeight="1">
      <c r="A65" s="85"/>
      <c r="B65" s="86"/>
      <c r="C65" s="87"/>
      <c r="D65" s="88">
        <f t="shared" si="3"/>
        <v>0</v>
      </c>
      <c r="E65" s="65"/>
      <c r="F65" s="65"/>
      <c r="G65" s="89" t="e">
        <f>DGET(الاجمالى!$A$1:$B$12,الاجمالى!$B$1,J65:L66)</f>
        <v>#NUM!</v>
      </c>
      <c r="H65" s="90"/>
      <c r="I65" s="84">
        <v>27</v>
      </c>
      <c r="K65" s="35" t="s">
        <v>1</v>
      </c>
      <c r="L65" s="36" t="s">
        <v>28</v>
      </c>
      <c r="M65" s="5"/>
      <c r="N65" s="35" t="s">
        <v>1</v>
      </c>
      <c r="O65" s="36" t="s">
        <v>29</v>
      </c>
      <c r="P65" s="35" t="s">
        <v>14</v>
      </c>
      <c r="Q65" s="37"/>
      <c r="R65" s="38"/>
      <c r="S65" s="39" t="s">
        <v>1</v>
      </c>
      <c r="T65" s="40" t="s">
        <v>13</v>
      </c>
      <c r="U65" s="41" t="s">
        <v>14</v>
      </c>
      <c r="V65" s="39" t="s">
        <v>15</v>
      </c>
      <c r="W65" s="5"/>
    </row>
    <row r="66" spans="1:23" ht="30" hidden="1" customHeight="1">
      <c r="A66" s="57"/>
      <c r="B66" s="58"/>
      <c r="C66" s="60"/>
      <c r="D66" s="62"/>
      <c r="E66" s="64"/>
      <c r="F66" s="64"/>
      <c r="G66" s="91"/>
      <c r="H66" s="92"/>
      <c r="I66" s="71"/>
      <c r="K66" s="42"/>
      <c r="L66" s="36"/>
      <c r="M66" s="37"/>
      <c r="N66" s="42">
        <f>+K66</f>
        <v>0</v>
      </c>
      <c r="O66" s="36"/>
      <c r="P66" s="5"/>
      <c r="Q66" s="37" t="e">
        <f>DGET(الاجمالى!$A$1:$B$12,الاجمالى!#REF!,N65:P66)</f>
        <v>#REF!</v>
      </c>
      <c r="R66" s="44" t="e">
        <f t="shared" ref="R66" si="21">+Q66-D65</f>
        <v>#REF!</v>
      </c>
      <c r="S66" s="5">
        <f>+K66</f>
        <v>0</v>
      </c>
      <c r="T66" s="5"/>
      <c r="U66" s="5"/>
      <c r="V66" s="5"/>
      <c r="W66" s="43" t="e">
        <f>DGET(الاجمالى!$A$1:$B$12,الاجمالى!#REF!,S65:V66)</f>
        <v>#REF!</v>
      </c>
    </row>
    <row r="67" spans="1:23" ht="30" hidden="1" customHeight="1">
      <c r="A67" s="85"/>
      <c r="B67" s="86"/>
      <c r="C67" s="87"/>
      <c r="D67" s="88">
        <f t="shared" si="3"/>
        <v>0</v>
      </c>
      <c r="E67" s="65"/>
      <c r="F67" s="65"/>
      <c r="G67" s="89" t="e">
        <f>DGET(الاجمالى!$A$1:$B$12,الاجمالى!$B$1,J67:L68)</f>
        <v>#NUM!</v>
      </c>
      <c r="H67" s="90"/>
      <c r="I67" s="84">
        <v>28</v>
      </c>
      <c r="K67" s="35" t="s">
        <v>1</v>
      </c>
      <c r="L67" s="36" t="s">
        <v>28</v>
      </c>
      <c r="M67" s="5"/>
      <c r="N67" s="35" t="s">
        <v>1</v>
      </c>
      <c r="O67" s="36" t="s">
        <v>29</v>
      </c>
      <c r="P67" s="35" t="s">
        <v>14</v>
      </c>
      <c r="Q67" s="37"/>
      <c r="R67" s="38"/>
      <c r="S67" s="39" t="s">
        <v>1</v>
      </c>
      <c r="T67" s="40" t="s">
        <v>13</v>
      </c>
      <c r="U67" s="41" t="s">
        <v>14</v>
      </c>
      <c r="V67" s="39" t="s">
        <v>15</v>
      </c>
      <c r="W67" s="5"/>
    </row>
    <row r="68" spans="1:23" ht="30" hidden="1" customHeight="1">
      <c r="A68" s="57"/>
      <c r="B68" s="58"/>
      <c r="C68" s="60"/>
      <c r="D68" s="62"/>
      <c r="E68" s="64"/>
      <c r="F68" s="64"/>
      <c r="G68" s="91"/>
      <c r="H68" s="92"/>
      <c r="I68" s="71"/>
      <c r="K68" s="42"/>
      <c r="L68" s="36"/>
      <c r="M68" s="37"/>
      <c r="N68" s="42">
        <f>+K68</f>
        <v>0</v>
      </c>
      <c r="O68" s="36"/>
      <c r="P68" s="5"/>
      <c r="Q68" s="37" t="e">
        <f>DGET(الاجمالى!$A$1:$B$12,الاجمالى!#REF!,N67:P68)</f>
        <v>#REF!</v>
      </c>
      <c r="R68" s="44" t="e">
        <f t="shared" ref="R68" si="22">+Q68-D67</f>
        <v>#REF!</v>
      </c>
      <c r="S68" s="5">
        <f>+K68</f>
        <v>0</v>
      </c>
      <c r="T68" s="5"/>
      <c r="U68" s="5"/>
      <c r="V68" s="5"/>
      <c r="W68" s="43" t="e">
        <f>DGET(الاجمالى!$A$1:$B$12,الاجمالى!#REF!,S67:V68)</f>
        <v>#REF!</v>
      </c>
    </row>
    <row r="69" spans="1:23" ht="30" hidden="1" customHeight="1">
      <c r="A69" s="85"/>
      <c r="B69" s="86"/>
      <c r="C69" s="87"/>
      <c r="D69" s="88">
        <f t="shared" si="3"/>
        <v>0</v>
      </c>
      <c r="E69" s="65"/>
      <c r="F69" s="65"/>
      <c r="G69" s="89" t="e">
        <f>DGET(الاجمالى!$A$1:$B$12,الاجمالى!$B$1,J69:L70)</f>
        <v>#NUM!</v>
      </c>
      <c r="H69" s="90"/>
      <c r="I69" s="84">
        <v>29</v>
      </c>
      <c r="K69" s="35" t="s">
        <v>1</v>
      </c>
      <c r="L69" s="36" t="s">
        <v>28</v>
      </c>
      <c r="M69" s="5"/>
      <c r="N69" s="35" t="s">
        <v>1</v>
      </c>
      <c r="O69" s="36" t="s">
        <v>29</v>
      </c>
      <c r="P69" s="35" t="s">
        <v>14</v>
      </c>
      <c r="Q69" s="37"/>
      <c r="R69" s="38"/>
      <c r="S69" s="39" t="s">
        <v>1</v>
      </c>
      <c r="T69" s="40" t="s">
        <v>13</v>
      </c>
      <c r="U69" s="41" t="s">
        <v>14</v>
      </c>
      <c r="V69" s="39" t="s">
        <v>15</v>
      </c>
      <c r="W69" s="5"/>
    </row>
    <row r="70" spans="1:23" ht="30" hidden="1" customHeight="1">
      <c r="A70" s="57"/>
      <c r="B70" s="58"/>
      <c r="C70" s="60"/>
      <c r="D70" s="62"/>
      <c r="E70" s="64"/>
      <c r="F70" s="64"/>
      <c r="G70" s="91"/>
      <c r="H70" s="92"/>
      <c r="I70" s="71"/>
      <c r="K70" s="42"/>
      <c r="L70" s="36"/>
      <c r="M70" s="37"/>
      <c r="N70" s="42">
        <f>+K70</f>
        <v>0</v>
      </c>
      <c r="O70" s="36"/>
      <c r="P70" s="5"/>
      <c r="Q70" s="37" t="e">
        <f>DGET(الاجمالى!$A$1:$B$12,الاجمالى!#REF!,N69:P70)</f>
        <v>#REF!</v>
      </c>
      <c r="R70" s="44" t="e">
        <f t="shared" ref="R70" si="23">+Q70-D69</f>
        <v>#REF!</v>
      </c>
      <c r="S70" s="5">
        <f>+K70</f>
        <v>0</v>
      </c>
      <c r="T70" s="5"/>
      <c r="U70" s="5"/>
      <c r="V70" s="5"/>
      <c r="W70" s="43" t="e">
        <f>DGET(الاجمالى!$A$1:$B$12,الاجمالى!#REF!,S69:V70)</f>
        <v>#REF!</v>
      </c>
    </row>
    <row r="71" spans="1:23" ht="30" hidden="1" customHeight="1">
      <c r="A71" s="85"/>
      <c r="B71" s="86"/>
      <c r="C71" s="87"/>
      <c r="D71" s="88">
        <f t="shared" si="3"/>
        <v>0</v>
      </c>
      <c r="E71" s="65"/>
      <c r="F71" s="65"/>
      <c r="G71" s="89" t="e">
        <f>DGET(الاجمالى!$A$1:$B$12,الاجمالى!$B$1,J71:L72)</f>
        <v>#NUM!</v>
      </c>
      <c r="H71" s="90"/>
      <c r="I71" s="84">
        <v>30</v>
      </c>
      <c r="K71" s="35" t="s">
        <v>1</v>
      </c>
      <c r="L71" s="36" t="s">
        <v>28</v>
      </c>
      <c r="M71" s="5"/>
      <c r="N71" s="35" t="s">
        <v>1</v>
      </c>
      <c r="O71" s="36" t="s">
        <v>29</v>
      </c>
      <c r="P71" s="35" t="s">
        <v>14</v>
      </c>
      <c r="Q71" s="37"/>
      <c r="R71" s="38"/>
      <c r="S71" s="39" t="s">
        <v>1</v>
      </c>
      <c r="T71" s="40" t="s">
        <v>13</v>
      </c>
      <c r="U71" s="41" t="s">
        <v>14</v>
      </c>
      <c r="V71" s="39" t="s">
        <v>15</v>
      </c>
      <c r="W71" s="5"/>
    </row>
    <row r="72" spans="1:23" ht="30" hidden="1" customHeight="1">
      <c r="A72" s="57"/>
      <c r="B72" s="58"/>
      <c r="C72" s="60"/>
      <c r="D72" s="62"/>
      <c r="E72" s="64"/>
      <c r="F72" s="64"/>
      <c r="G72" s="91"/>
      <c r="H72" s="92"/>
      <c r="I72" s="71"/>
      <c r="K72" s="42"/>
      <c r="L72" s="36"/>
      <c r="M72" s="37"/>
      <c r="N72" s="42">
        <f>+K72</f>
        <v>0</v>
      </c>
      <c r="O72" s="36"/>
      <c r="P72" s="5"/>
      <c r="Q72" s="37" t="e">
        <f>DGET(الاجمالى!$A$1:$B$12,الاجمالى!#REF!,N71:P72)</f>
        <v>#REF!</v>
      </c>
      <c r="R72" s="44" t="e">
        <f t="shared" ref="R72" si="24">+Q72-D71</f>
        <v>#REF!</v>
      </c>
      <c r="S72" s="5">
        <f>+K72</f>
        <v>0</v>
      </c>
      <c r="T72" s="5"/>
      <c r="U72" s="5"/>
      <c r="V72" s="5"/>
      <c r="W72" s="43" t="e">
        <f>DGET(الاجمالى!$A$1:$B$12,الاجمالى!#REF!,S71:V72)</f>
        <v>#REF!</v>
      </c>
    </row>
    <row r="73" spans="1:23" ht="30" hidden="1" customHeight="1">
      <c r="A73" s="85"/>
      <c r="B73" s="86"/>
      <c r="C73" s="87"/>
      <c r="D73" s="88">
        <f t="shared" si="3"/>
        <v>0</v>
      </c>
      <c r="E73" s="65"/>
      <c r="F73" s="65"/>
      <c r="G73" s="89" t="e">
        <f>DGET(الاجمالى!$A$1:$B$12,الاجمالى!$B$1,J73:L74)</f>
        <v>#NUM!</v>
      </c>
      <c r="H73" s="90"/>
      <c r="I73" s="84">
        <v>31</v>
      </c>
      <c r="K73" s="35" t="s">
        <v>1</v>
      </c>
      <c r="L73" s="36" t="s">
        <v>28</v>
      </c>
      <c r="M73" s="5"/>
      <c r="N73" s="35" t="s">
        <v>1</v>
      </c>
      <c r="O73" s="36" t="s">
        <v>29</v>
      </c>
      <c r="P73" s="35" t="s">
        <v>14</v>
      </c>
      <c r="Q73" s="37"/>
      <c r="R73" s="38"/>
      <c r="S73" s="39" t="s">
        <v>1</v>
      </c>
      <c r="T73" s="40" t="s">
        <v>13</v>
      </c>
      <c r="U73" s="41" t="s">
        <v>14</v>
      </c>
      <c r="V73" s="39" t="s">
        <v>15</v>
      </c>
      <c r="W73" s="5"/>
    </row>
    <row r="74" spans="1:23" ht="30" hidden="1" customHeight="1">
      <c r="A74" s="57"/>
      <c r="B74" s="58"/>
      <c r="C74" s="60"/>
      <c r="D74" s="62"/>
      <c r="E74" s="64"/>
      <c r="F74" s="64"/>
      <c r="G74" s="91"/>
      <c r="H74" s="92"/>
      <c r="I74" s="71"/>
      <c r="K74" s="42"/>
      <c r="L74" s="36"/>
      <c r="M74" s="37"/>
      <c r="N74" s="42">
        <f>+K74</f>
        <v>0</v>
      </c>
      <c r="O74" s="36"/>
      <c r="P74" s="5"/>
      <c r="Q74" s="37" t="e">
        <f>DGET(الاجمالى!$A$1:$B$12,الاجمالى!#REF!,N73:P74)</f>
        <v>#REF!</v>
      </c>
      <c r="R74" s="44" t="e">
        <f t="shared" ref="R74" si="25">+Q74-D73</f>
        <v>#REF!</v>
      </c>
      <c r="S74" s="5">
        <f>+K74</f>
        <v>0</v>
      </c>
      <c r="T74" s="5"/>
      <c r="U74" s="5"/>
      <c r="V74" s="5"/>
      <c r="W74" s="43" t="e">
        <f>DGET(الاجمالى!$A$1:$B$12,الاجمالى!#REF!,S73:V74)</f>
        <v>#REF!</v>
      </c>
    </row>
    <row r="75" spans="1:23" ht="30" hidden="1" customHeight="1">
      <c r="A75" s="85"/>
      <c r="B75" s="86"/>
      <c r="C75" s="87"/>
      <c r="D75" s="88">
        <f t="shared" si="3"/>
        <v>0</v>
      </c>
      <c r="E75" s="65"/>
      <c r="F75" s="65"/>
      <c r="G75" s="89" t="e">
        <f>DGET(الاجمالى!$A$1:$B$12,الاجمالى!$B$1,J75:L76)</f>
        <v>#NUM!</v>
      </c>
      <c r="H75" s="90"/>
      <c r="I75" s="84">
        <v>32</v>
      </c>
      <c r="K75" s="35" t="s">
        <v>1</v>
      </c>
      <c r="L75" s="36" t="s">
        <v>28</v>
      </c>
      <c r="M75" s="5"/>
      <c r="N75" s="35" t="s">
        <v>1</v>
      </c>
      <c r="O75" s="36" t="s">
        <v>29</v>
      </c>
      <c r="P75" s="35" t="s">
        <v>14</v>
      </c>
      <c r="Q75" s="37"/>
      <c r="R75" s="38"/>
      <c r="S75" s="39" t="s">
        <v>1</v>
      </c>
      <c r="T75" s="40" t="s">
        <v>13</v>
      </c>
      <c r="U75" s="41" t="s">
        <v>14</v>
      </c>
      <c r="V75" s="39" t="s">
        <v>15</v>
      </c>
      <c r="W75" s="5"/>
    </row>
    <row r="76" spans="1:23" ht="30" hidden="1" customHeight="1">
      <c r="A76" s="57"/>
      <c r="B76" s="58"/>
      <c r="C76" s="60"/>
      <c r="D76" s="62"/>
      <c r="E76" s="64"/>
      <c r="F76" s="64"/>
      <c r="G76" s="91"/>
      <c r="H76" s="92"/>
      <c r="I76" s="71"/>
      <c r="K76" s="42"/>
      <c r="L76" s="36"/>
      <c r="M76" s="37"/>
      <c r="N76" s="42">
        <f>+K76</f>
        <v>0</v>
      </c>
      <c r="O76" s="36"/>
      <c r="P76" s="5"/>
      <c r="Q76" s="37" t="e">
        <f>DGET(الاجمالى!$A$1:$B$12,الاجمالى!#REF!,N75:P76)</f>
        <v>#REF!</v>
      </c>
      <c r="R76" s="44" t="e">
        <f t="shared" ref="R76" si="26">+Q76-D75</f>
        <v>#REF!</v>
      </c>
      <c r="S76" s="5">
        <f>+K76</f>
        <v>0</v>
      </c>
      <c r="T76" s="5"/>
      <c r="U76" s="5"/>
      <c r="V76" s="5"/>
      <c r="W76" s="43" t="e">
        <f>DGET(الاجمالى!$A$1:$B$12,الاجمالى!#REF!,S75:V76)</f>
        <v>#REF!</v>
      </c>
    </row>
    <row r="77" spans="1:23" ht="30" hidden="1" customHeight="1">
      <c r="A77" s="85"/>
      <c r="B77" s="86"/>
      <c r="C77" s="87"/>
      <c r="D77" s="88">
        <f t="shared" si="3"/>
        <v>0</v>
      </c>
      <c r="E77" s="65"/>
      <c r="F77" s="65"/>
      <c r="G77" s="89" t="e">
        <f>DGET(الاجمالى!$A$1:$B$12,الاجمالى!$B$1,J77:L78)</f>
        <v>#NUM!</v>
      </c>
      <c r="H77" s="90"/>
      <c r="I77" s="84">
        <v>33</v>
      </c>
      <c r="K77" s="35" t="s">
        <v>1</v>
      </c>
      <c r="L77" s="36" t="s">
        <v>28</v>
      </c>
      <c r="M77" s="5"/>
      <c r="N77" s="35" t="s">
        <v>1</v>
      </c>
      <c r="O77" s="36" t="s">
        <v>29</v>
      </c>
      <c r="P77" s="35" t="s">
        <v>14</v>
      </c>
      <c r="Q77" s="37"/>
      <c r="R77" s="38"/>
      <c r="S77" s="39" t="s">
        <v>1</v>
      </c>
      <c r="T77" s="40" t="s">
        <v>13</v>
      </c>
      <c r="U77" s="41" t="s">
        <v>14</v>
      </c>
      <c r="V77" s="39" t="s">
        <v>15</v>
      </c>
      <c r="W77" s="5"/>
    </row>
    <row r="78" spans="1:23" ht="30" hidden="1" customHeight="1">
      <c r="A78" s="57"/>
      <c r="B78" s="58"/>
      <c r="C78" s="60"/>
      <c r="D78" s="62"/>
      <c r="E78" s="64"/>
      <c r="F78" s="64"/>
      <c r="G78" s="91"/>
      <c r="H78" s="92"/>
      <c r="I78" s="71"/>
      <c r="K78" s="42"/>
      <c r="L78" s="36"/>
      <c r="M78" s="37"/>
      <c r="N78" s="42">
        <f>+K78</f>
        <v>0</v>
      </c>
      <c r="O78" s="36"/>
      <c r="P78" s="5"/>
      <c r="Q78" s="37" t="e">
        <f>DGET(الاجمالى!$A$1:$B$12,الاجمالى!#REF!,N77:P78)</f>
        <v>#REF!</v>
      </c>
      <c r="R78" s="44" t="e">
        <f t="shared" ref="R78" si="27">+Q78-D77</f>
        <v>#REF!</v>
      </c>
      <c r="S78" s="5">
        <f>+K78</f>
        <v>0</v>
      </c>
      <c r="T78" s="5"/>
      <c r="U78" s="5"/>
      <c r="V78" s="5"/>
      <c r="W78" s="43" t="e">
        <f>DGET(الاجمالى!$A$1:$B$12,الاجمالى!#REF!,S77:V78)</f>
        <v>#REF!</v>
      </c>
    </row>
    <row r="79" spans="1:23" ht="30" hidden="1" customHeight="1">
      <c r="A79" s="85"/>
      <c r="B79" s="86"/>
      <c r="C79" s="87"/>
      <c r="D79" s="88">
        <f t="shared" si="3"/>
        <v>0</v>
      </c>
      <c r="E79" s="65"/>
      <c r="F79" s="65"/>
      <c r="G79" s="89" t="e">
        <f>DGET(الاجمالى!$A$1:$B$12,الاجمالى!$B$1,J79:L80)</f>
        <v>#NUM!</v>
      </c>
      <c r="H79" s="90"/>
      <c r="I79" s="84">
        <v>34</v>
      </c>
      <c r="K79" s="35" t="s">
        <v>1</v>
      </c>
      <c r="L79" s="36" t="s">
        <v>28</v>
      </c>
      <c r="M79" s="5"/>
      <c r="N79" s="35" t="s">
        <v>1</v>
      </c>
      <c r="O79" s="36" t="s">
        <v>29</v>
      </c>
      <c r="P79" s="35" t="s">
        <v>14</v>
      </c>
      <c r="Q79" s="37"/>
      <c r="R79" s="38"/>
      <c r="S79" s="39" t="s">
        <v>1</v>
      </c>
      <c r="T79" s="40" t="s">
        <v>13</v>
      </c>
      <c r="U79" s="41" t="s">
        <v>14</v>
      </c>
      <c r="V79" s="39" t="s">
        <v>15</v>
      </c>
      <c r="W79" s="5"/>
    </row>
    <row r="80" spans="1:23" ht="30" hidden="1" customHeight="1">
      <c r="A80" s="57"/>
      <c r="B80" s="58"/>
      <c r="C80" s="60"/>
      <c r="D80" s="62"/>
      <c r="E80" s="64"/>
      <c r="F80" s="64"/>
      <c r="G80" s="91"/>
      <c r="H80" s="92"/>
      <c r="I80" s="71"/>
      <c r="K80" s="42"/>
      <c r="L80" s="36"/>
      <c r="M80" s="37"/>
      <c r="N80" s="42">
        <f>+K80</f>
        <v>0</v>
      </c>
      <c r="O80" s="36"/>
      <c r="P80" s="5"/>
      <c r="Q80" s="37" t="e">
        <f>DGET(الاجمالى!$A$1:$B$12,الاجمالى!#REF!,N79:P80)</f>
        <v>#REF!</v>
      </c>
      <c r="R80" s="44" t="e">
        <f t="shared" ref="R80" si="28">+Q80-D79</f>
        <v>#REF!</v>
      </c>
      <c r="S80" s="5">
        <f>+K80</f>
        <v>0</v>
      </c>
      <c r="T80" s="5"/>
      <c r="U80" s="5"/>
      <c r="V80" s="5"/>
      <c r="W80" s="43" t="e">
        <f>DGET(الاجمالى!$A$1:$B$12,الاجمالى!#REF!,S79:V80)</f>
        <v>#REF!</v>
      </c>
    </row>
    <row r="81" spans="1:23" ht="30" hidden="1" customHeight="1">
      <c r="A81" s="85"/>
      <c r="B81" s="86"/>
      <c r="C81" s="87"/>
      <c r="D81" s="88">
        <f t="shared" si="3"/>
        <v>0</v>
      </c>
      <c r="E81" s="65"/>
      <c r="F81" s="65"/>
      <c r="G81" s="89" t="e">
        <f>DGET(الاجمالى!$A$1:$B$12,الاجمالى!$B$1,J81:L82)</f>
        <v>#NUM!</v>
      </c>
      <c r="H81" s="90"/>
      <c r="I81" s="84">
        <v>35</v>
      </c>
      <c r="K81" s="35" t="s">
        <v>1</v>
      </c>
      <c r="L81" s="36" t="s">
        <v>28</v>
      </c>
      <c r="M81" s="5"/>
      <c r="N81" s="35" t="s">
        <v>1</v>
      </c>
      <c r="O81" s="36" t="s">
        <v>29</v>
      </c>
      <c r="P81" s="35" t="s">
        <v>14</v>
      </c>
      <c r="Q81" s="37"/>
      <c r="R81" s="38"/>
      <c r="S81" s="39" t="s">
        <v>1</v>
      </c>
      <c r="T81" s="40" t="s">
        <v>13</v>
      </c>
      <c r="U81" s="41" t="s">
        <v>14</v>
      </c>
      <c r="V81" s="39" t="s">
        <v>15</v>
      </c>
      <c r="W81" s="5"/>
    </row>
    <row r="82" spans="1:23" ht="30" hidden="1" customHeight="1">
      <c r="A82" s="57"/>
      <c r="B82" s="58"/>
      <c r="C82" s="60"/>
      <c r="D82" s="62"/>
      <c r="E82" s="64"/>
      <c r="F82" s="64"/>
      <c r="G82" s="91"/>
      <c r="H82" s="92"/>
      <c r="I82" s="71"/>
      <c r="K82" s="42"/>
      <c r="L82" s="36"/>
      <c r="M82" s="37"/>
      <c r="N82" s="42">
        <f>+K82</f>
        <v>0</v>
      </c>
      <c r="O82" s="36"/>
      <c r="P82" s="5"/>
      <c r="Q82" s="37" t="e">
        <f>DGET(الاجمالى!$A$1:$B$12,الاجمالى!#REF!,N81:P82)</f>
        <v>#REF!</v>
      </c>
      <c r="R82" s="44" t="e">
        <f t="shared" ref="R82" si="29">+Q82-D81</f>
        <v>#REF!</v>
      </c>
      <c r="S82" s="5">
        <f>+K82</f>
        <v>0</v>
      </c>
      <c r="T82" s="5"/>
      <c r="U82" s="5"/>
      <c r="V82" s="5"/>
      <c r="W82" s="43" t="e">
        <f>DGET(الاجمالى!$A$1:$B$12,الاجمالى!#REF!,S81:V82)</f>
        <v>#REF!</v>
      </c>
    </row>
    <row r="83" spans="1:23" ht="30" hidden="1" customHeight="1">
      <c r="A83" s="85"/>
      <c r="B83" s="86"/>
      <c r="C83" s="87"/>
      <c r="D83" s="88">
        <f t="shared" si="3"/>
        <v>0</v>
      </c>
      <c r="E83" s="65"/>
      <c r="F83" s="65"/>
      <c r="G83" s="89" t="e">
        <f>DGET(الاجمالى!$A$1:$B$12,الاجمالى!$B$1,J83:L84)</f>
        <v>#NUM!</v>
      </c>
      <c r="H83" s="90"/>
      <c r="I83" s="84">
        <v>36</v>
      </c>
      <c r="K83" s="35" t="s">
        <v>1</v>
      </c>
      <c r="L83" s="36" t="s">
        <v>28</v>
      </c>
      <c r="M83" s="5"/>
      <c r="N83" s="35" t="s">
        <v>1</v>
      </c>
      <c r="O83" s="36" t="s">
        <v>29</v>
      </c>
      <c r="P83" s="35" t="s">
        <v>14</v>
      </c>
      <c r="Q83" s="37"/>
      <c r="R83" s="38"/>
      <c r="S83" s="39" t="s">
        <v>1</v>
      </c>
      <c r="T83" s="40" t="s">
        <v>13</v>
      </c>
      <c r="U83" s="41" t="s">
        <v>14</v>
      </c>
      <c r="V83" s="39" t="s">
        <v>15</v>
      </c>
      <c r="W83" s="5"/>
    </row>
    <row r="84" spans="1:23" ht="30" hidden="1" customHeight="1">
      <c r="A84" s="57"/>
      <c r="B84" s="58"/>
      <c r="C84" s="60"/>
      <c r="D84" s="62"/>
      <c r="E84" s="64"/>
      <c r="F84" s="64"/>
      <c r="G84" s="91"/>
      <c r="H84" s="92"/>
      <c r="I84" s="71"/>
      <c r="K84" s="42"/>
      <c r="L84" s="36"/>
      <c r="M84" s="37"/>
      <c r="N84" s="42">
        <f>+K84</f>
        <v>0</v>
      </c>
      <c r="O84" s="36"/>
      <c r="P84" s="5"/>
      <c r="Q84" s="37" t="e">
        <f>DGET(الاجمالى!$A$1:$B$12,الاجمالى!#REF!,N83:P84)</f>
        <v>#REF!</v>
      </c>
      <c r="R84" s="44" t="e">
        <f t="shared" ref="R84" si="30">+Q84-D83</f>
        <v>#REF!</v>
      </c>
      <c r="S84" s="5">
        <f>+K84</f>
        <v>0</v>
      </c>
      <c r="T84" s="5"/>
      <c r="U84" s="5"/>
      <c r="V84" s="5"/>
      <c r="W84" s="43" t="e">
        <f>DGET(الاجمالى!$A$1:$B$12,الاجمالى!#REF!,S83:V84)</f>
        <v>#REF!</v>
      </c>
    </row>
    <row r="85" spans="1:23" ht="30" hidden="1" customHeight="1">
      <c r="A85" s="85"/>
      <c r="B85" s="86"/>
      <c r="C85" s="87"/>
      <c r="D85" s="88">
        <f t="shared" si="3"/>
        <v>0</v>
      </c>
      <c r="E85" s="65"/>
      <c r="F85" s="65"/>
      <c r="G85" s="89" t="e">
        <f>DGET(الاجمالى!$A$1:$B$12,الاجمالى!$B$1,J85:L86)</f>
        <v>#NUM!</v>
      </c>
      <c r="H85" s="90"/>
      <c r="I85" s="84">
        <v>37</v>
      </c>
      <c r="K85" s="35" t="s">
        <v>1</v>
      </c>
      <c r="L85" s="36" t="s">
        <v>28</v>
      </c>
      <c r="M85" s="5"/>
      <c r="N85" s="35" t="s">
        <v>1</v>
      </c>
      <c r="O85" s="36" t="s">
        <v>29</v>
      </c>
      <c r="P85" s="35" t="s">
        <v>14</v>
      </c>
      <c r="Q85" s="37"/>
      <c r="R85" s="38"/>
      <c r="S85" s="39" t="s">
        <v>1</v>
      </c>
      <c r="T85" s="40" t="s">
        <v>13</v>
      </c>
      <c r="U85" s="41" t="s">
        <v>14</v>
      </c>
      <c r="V85" s="39" t="s">
        <v>15</v>
      </c>
      <c r="W85" s="5"/>
    </row>
    <row r="86" spans="1:23" ht="30" hidden="1" customHeight="1">
      <c r="A86" s="57"/>
      <c r="B86" s="58"/>
      <c r="C86" s="60"/>
      <c r="D86" s="62"/>
      <c r="E86" s="64"/>
      <c r="F86" s="64"/>
      <c r="G86" s="91"/>
      <c r="H86" s="92"/>
      <c r="I86" s="71"/>
      <c r="K86" s="42"/>
      <c r="L86" s="36"/>
      <c r="M86" s="37"/>
      <c r="N86" s="42">
        <f>+K86</f>
        <v>0</v>
      </c>
      <c r="O86" s="36"/>
      <c r="P86" s="5"/>
      <c r="Q86" s="37" t="e">
        <f>DGET(الاجمالى!$A$1:$B$12,الاجمالى!#REF!,N85:P86)</f>
        <v>#REF!</v>
      </c>
      <c r="R86" s="44" t="e">
        <f t="shared" ref="R86" si="31">+Q86-D85</f>
        <v>#REF!</v>
      </c>
      <c r="S86" s="5">
        <f>+K86</f>
        <v>0</v>
      </c>
      <c r="T86" s="5"/>
      <c r="U86" s="5"/>
      <c r="V86" s="5"/>
      <c r="W86" s="43" t="e">
        <f>DGET(الاجمالى!$A$1:$B$12,الاجمالى!#REF!,S85:V86)</f>
        <v>#REF!</v>
      </c>
    </row>
    <row r="87" spans="1:23" ht="30" hidden="1" customHeight="1">
      <c r="A87" s="85"/>
      <c r="B87" s="86"/>
      <c r="C87" s="87"/>
      <c r="D87" s="88">
        <f t="shared" si="3"/>
        <v>0</v>
      </c>
      <c r="E87" s="65"/>
      <c r="F87" s="65"/>
      <c r="G87" s="89" t="e">
        <f>DGET(الاجمالى!$A$1:$B$12,الاجمالى!$B$1,J87:L88)</f>
        <v>#NUM!</v>
      </c>
      <c r="H87" s="90"/>
      <c r="I87" s="84">
        <v>38</v>
      </c>
      <c r="K87" s="35" t="s">
        <v>1</v>
      </c>
      <c r="L87" s="36" t="s">
        <v>28</v>
      </c>
      <c r="M87" s="5"/>
      <c r="N87" s="35" t="s">
        <v>1</v>
      </c>
      <c r="O87" s="36" t="s">
        <v>29</v>
      </c>
      <c r="P87" s="35" t="s">
        <v>14</v>
      </c>
      <c r="Q87" s="37"/>
      <c r="R87" s="38"/>
      <c r="S87" s="39" t="s">
        <v>1</v>
      </c>
      <c r="T87" s="40" t="s">
        <v>13</v>
      </c>
      <c r="U87" s="41" t="s">
        <v>14</v>
      </c>
      <c r="V87" s="39" t="s">
        <v>15</v>
      </c>
      <c r="W87" s="5"/>
    </row>
    <row r="88" spans="1:23" ht="30" hidden="1" customHeight="1">
      <c r="A88" s="57"/>
      <c r="B88" s="58"/>
      <c r="C88" s="60"/>
      <c r="D88" s="62"/>
      <c r="E88" s="64"/>
      <c r="F88" s="64"/>
      <c r="G88" s="91"/>
      <c r="H88" s="92"/>
      <c r="I88" s="71"/>
      <c r="K88" s="42"/>
      <c r="L88" s="36"/>
      <c r="M88" s="37"/>
      <c r="N88" s="42">
        <f>+K88</f>
        <v>0</v>
      </c>
      <c r="O88" s="36"/>
      <c r="P88" s="5"/>
      <c r="Q88" s="37" t="e">
        <f>DGET(الاجمالى!$A$1:$B$12,الاجمالى!#REF!,N87:P88)</f>
        <v>#REF!</v>
      </c>
      <c r="R88" s="44" t="e">
        <f t="shared" ref="R88" si="32">+Q88-D87</f>
        <v>#REF!</v>
      </c>
      <c r="S88" s="5">
        <f>+K88</f>
        <v>0</v>
      </c>
      <c r="T88" s="5"/>
      <c r="U88" s="5"/>
      <c r="V88" s="5"/>
      <c r="W88" s="43" t="e">
        <f>DGET(الاجمالى!$A$1:$B$12,الاجمالى!#REF!,S87:V88)</f>
        <v>#REF!</v>
      </c>
    </row>
    <row r="89" spans="1:23" ht="30" hidden="1" customHeight="1">
      <c r="A89" s="85"/>
      <c r="B89" s="86"/>
      <c r="C89" s="87"/>
      <c r="D89" s="88">
        <f t="shared" si="3"/>
        <v>0</v>
      </c>
      <c r="E89" s="65"/>
      <c r="F89" s="65"/>
      <c r="G89" s="89" t="e">
        <f>DGET(الاجمالى!$A$1:$B$12,الاجمالى!$B$1,J89:L90)</f>
        <v>#NUM!</v>
      </c>
      <c r="H89" s="90"/>
      <c r="I89" s="84">
        <v>39</v>
      </c>
      <c r="K89" s="35" t="s">
        <v>1</v>
      </c>
      <c r="L89" s="36" t="s">
        <v>28</v>
      </c>
      <c r="M89" s="5"/>
      <c r="N89" s="35" t="s">
        <v>1</v>
      </c>
      <c r="O89" s="36" t="s">
        <v>29</v>
      </c>
      <c r="P89" s="35" t="s">
        <v>14</v>
      </c>
      <c r="Q89" s="37"/>
      <c r="R89" s="38"/>
      <c r="S89" s="39" t="s">
        <v>1</v>
      </c>
      <c r="T89" s="40" t="s">
        <v>13</v>
      </c>
      <c r="U89" s="41" t="s">
        <v>14</v>
      </c>
      <c r="V89" s="39" t="s">
        <v>15</v>
      </c>
      <c r="W89" s="5"/>
    </row>
    <row r="90" spans="1:23" ht="30" hidden="1" customHeight="1">
      <c r="A90" s="57"/>
      <c r="B90" s="58"/>
      <c r="C90" s="60"/>
      <c r="D90" s="62"/>
      <c r="E90" s="64"/>
      <c r="F90" s="64"/>
      <c r="G90" s="91"/>
      <c r="H90" s="92"/>
      <c r="I90" s="71"/>
      <c r="K90" s="42"/>
      <c r="L90" s="36"/>
      <c r="M90" s="37"/>
      <c r="N90" s="42">
        <f>+K90</f>
        <v>0</v>
      </c>
      <c r="O90" s="36"/>
      <c r="P90" s="5"/>
      <c r="Q90" s="37" t="e">
        <f>DGET(الاجمالى!$A$1:$B$12,الاجمالى!#REF!,N89:P90)</f>
        <v>#REF!</v>
      </c>
      <c r="R90" s="44" t="e">
        <f t="shared" ref="R90" si="33">+Q90-D89</f>
        <v>#REF!</v>
      </c>
      <c r="S90" s="5">
        <f>+K90</f>
        <v>0</v>
      </c>
      <c r="T90" s="5"/>
      <c r="U90" s="5"/>
      <c r="V90" s="5"/>
      <c r="W90" s="43" t="e">
        <f>DGET(الاجمالى!$A$1:$B$12,الاجمالى!#REF!,S89:V90)</f>
        <v>#REF!</v>
      </c>
    </row>
    <row r="91" spans="1:23" ht="30" hidden="1" customHeight="1">
      <c r="A91" s="85"/>
      <c r="B91" s="86"/>
      <c r="C91" s="87"/>
      <c r="D91" s="88">
        <f t="shared" si="3"/>
        <v>0</v>
      </c>
      <c r="E91" s="65"/>
      <c r="F91" s="65"/>
      <c r="G91" s="89" t="e">
        <f>DGET(الاجمالى!$A$1:$B$12,الاجمالى!$B$1,J91:L92)</f>
        <v>#NUM!</v>
      </c>
      <c r="H91" s="90"/>
      <c r="I91" s="84">
        <v>40</v>
      </c>
      <c r="K91" s="35" t="s">
        <v>1</v>
      </c>
      <c r="L91" s="36" t="s">
        <v>28</v>
      </c>
      <c r="M91" s="5"/>
      <c r="N91" s="35" t="s">
        <v>1</v>
      </c>
      <c r="O91" s="36" t="s">
        <v>29</v>
      </c>
      <c r="P91" s="35" t="s">
        <v>14</v>
      </c>
      <c r="Q91" s="37"/>
      <c r="R91" s="38"/>
      <c r="S91" s="39" t="s">
        <v>1</v>
      </c>
      <c r="T91" s="40" t="s">
        <v>13</v>
      </c>
      <c r="U91" s="41" t="s">
        <v>14</v>
      </c>
      <c r="V91" s="39" t="s">
        <v>15</v>
      </c>
      <c r="W91" s="5"/>
    </row>
    <row r="92" spans="1:23" ht="30" hidden="1" customHeight="1">
      <c r="A92" s="57"/>
      <c r="B92" s="58"/>
      <c r="C92" s="60"/>
      <c r="D92" s="62"/>
      <c r="E92" s="64"/>
      <c r="F92" s="64"/>
      <c r="G92" s="91"/>
      <c r="H92" s="92"/>
      <c r="I92" s="71"/>
      <c r="K92" s="42"/>
      <c r="L92" s="36"/>
      <c r="M92" s="37"/>
      <c r="N92" s="42">
        <f>+K92</f>
        <v>0</v>
      </c>
      <c r="O92" s="36"/>
      <c r="P92" s="5"/>
      <c r="Q92" s="37" t="e">
        <f>DGET(الاجمالى!$A$1:$B$12,الاجمالى!#REF!,N91:P92)</f>
        <v>#REF!</v>
      </c>
      <c r="R92" s="44" t="e">
        <f t="shared" ref="R92" si="34">+Q92-D91</f>
        <v>#REF!</v>
      </c>
      <c r="S92" s="5">
        <f>+K92</f>
        <v>0</v>
      </c>
      <c r="T92" s="5"/>
      <c r="U92" s="5"/>
      <c r="V92" s="5"/>
      <c r="W92" s="43" t="e">
        <f>DGET(الاجمالى!$A$1:$B$12,الاجمالى!#REF!,S91:V92)</f>
        <v>#REF!</v>
      </c>
    </row>
    <row r="93" spans="1:23" ht="30" hidden="1" customHeight="1">
      <c r="A93" s="85"/>
      <c r="B93" s="86"/>
      <c r="C93" s="87"/>
      <c r="D93" s="88">
        <f t="shared" ref="D93" si="35">F93+E93</f>
        <v>0</v>
      </c>
      <c r="E93" s="65"/>
      <c r="F93" s="65"/>
      <c r="G93" s="89" t="e">
        <f>DGET(الاجمالى!$A$1:$B$12,الاجمالى!$B$1,J93:L94)</f>
        <v>#NUM!</v>
      </c>
      <c r="H93" s="90"/>
      <c r="I93" s="84">
        <v>41</v>
      </c>
      <c r="K93" s="35" t="s">
        <v>1</v>
      </c>
      <c r="L93" s="36" t="s">
        <v>28</v>
      </c>
      <c r="M93" s="5"/>
      <c r="N93" s="35" t="s">
        <v>1</v>
      </c>
      <c r="O93" s="36" t="s">
        <v>29</v>
      </c>
      <c r="P93" s="35" t="s">
        <v>14</v>
      </c>
      <c r="Q93" s="37"/>
      <c r="R93" s="38"/>
      <c r="S93" s="39" t="s">
        <v>1</v>
      </c>
      <c r="T93" s="40" t="s">
        <v>13</v>
      </c>
      <c r="U93" s="41" t="s">
        <v>14</v>
      </c>
      <c r="V93" s="39" t="s">
        <v>15</v>
      </c>
      <c r="W93" s="5"/>
    </row>
    <row r="94" spans="1:23" ht="30" hidden="1" customHeight="1">
      <c r="A94" s="57"/>
      <c r="B94" s="58"/>
      <c r="C94" s="60"/>
      <c r="D94" s="62"/>
      <c r="E94" s="64"/>
      <c r="F94" s="64"/>
      <c r="G94" s="91"/>
      <c r="H94" s="92"/>
      <c r="I94" s="71"/>
      <c r="K94" s="42"/>
      <c r="L94" s="36"/>
      <c r="M94" s="37"/>
      <c r="N94" s="42">
        <f>+K94</f>
        <v>0</v>
      </c>
      <c r="O94" s="36"/>
      <c r="P94" s="5"/>
      <c r="Q94" s="37" t="e">
        <f>DGET(الاجمالى!$A$1:$B$12,الاجمالى!#REF!,N93:P94)</f>
        <v>#REF!</v>
      </c>
      <c r="R94" s="44" t="e">
        <f t="shared" ref="R94" si="36">+Q94-D93</f>
        <v>#REF!</v>
      </c>
      <c r="S94" s="5">
        <f>+K94</f>
        <v>0</v>
      </c>
      <c r="T94" s="5"/>
      <c r="U94" s="5"/>
      <c r="V94" s="5"/>
      <c r="W94" s="43" t="e">
        <f>DGET(الاجمالى!$A$1:$B$12,الاجمالى!#REF!,S93:V94)</f>
        <v>#REF!</v>
      </c>
    </row>
    <row r="95" spans="1:23" ht="30" hidden="1" customHeight="1">
      <c r="A95" s="85"/>
      <c r="B95" s="86"/>
      <c r="C95" s="87"/>
      <c r="D95" s="88">
        <f t="shared" ref="D95" si="37">F95+E95</f>
        <v>0</v>
      </c>
      <c r="E95" s="65"/>
      <c r="F95" s="65"/>
      <c r="G95" s="89" t="e">
        <f>DGET(الاجمالى!$A$1:$B$12,الاجمالى!$B$1,J95:L96)</f>
        <v>#NUM!</v>
      </c>
      <c r="H95" s="90"/>
      <c r="I95" s="84">
        <v>42</v>
      </c>
      <c r="K95" s="35" t="s">
        <v>1</v>
      </c>
      <c r="L95" s="36" t="s">
        <v>28</v>
      </c>
      <c r="M95" s="5"/>
      <c r="N95" s="35" t="s">
        <v>1</v>
      </c>
      <c r="O95" s="36" t="s">
        <v>29</v>
      </c>
      <c r="P95" s="35" t="s">
        <v>14</v>
      </c>
      <c r="Q95" s="37"/>
      <c r="R95" s="38"/>
      <c r="S95" s="39" t="s">
        <v>1</v>
      </c>
      <c r="T95" s="40" t="s">
        <v>13</v>
      </c>
      <c r="U95" s="41" t="s">
        <v>14</v>
      </c>
      <c r="V95" s="39" t="s">
        <v>15</v>
      </c>
      <c r="W95" s="5"/>
    </row>
    <row r="96" spans="1:23" ht="30" hidden="1" customHeight="1">
      <c r="A96" s="57"/>
      <c r="B96" s="58"/>
      <c r="C96" s="60"/>
      <c r="D96" s="62"/>
      <c r="E96" s="64"/>
      <c r="F96" s="64"/>
      <c r="G96" s="91"/>
      <c r="H96" s="92"/>
      <c r="I96" s="71"/>
      <c r="K96" s="42"/>
      <c r="L96" s="36"/>
      <c r="M96" s="37"/>
      <c r="N96" s="42">
        <f>+K96</f>
        <v>0</v>
      </c>
      <c r="O96" s="36"/>
      <c r="P96" s="5"/>
      <c r="Q96" s="37" t="e">
        <f>DGET(الاجمالى!$A$1:$B$12,الاجمالى!#REF!,N95:P96)</f>
        <v>#REF!</v>
      </c>
      <c r="R96" s="44" t="e">
        <f t="shared" ref="R96" si="38">+Q96-D95</f>
        <v>#REF!</v>
      </c>
      <c r="S96" s="5">
        <f>+K96</f>
        <v>0</v>
      </c>
      <c r="T96" s="5"/>
      <c r="U96" s="5"/>
      <c r="V96" s="5"/>
      <c r="W96" s="43" t="e">
        <f>DGET(الاجمالى!$A$1:$B$12,الاجمالى!#REF!,S95:V96)</f>
        <v>#REF!</v>
      </c>
    </row>
    <row r="97" spans="1:23" ht="30" hidden="1" customHeight="1">
      <c r="A97" s="85"/>
      <c r="B97" s="86"/>
      <c r="C97" s="87"/>
      <c r="D97" s="88">
        <f t="shared" ref="D97" si="39">F97+E97</f>
        <v>0</v>
      </c>
      <c r="E97" s="65"/>
      <c r="F97" s="65"/>
      <c r="G97" s="89" t="e">
        <f>DGET(الاجمالى!$A$1:$B$12,الاجمالى!$B$1,J97:L98)</f>
        <v>#NUM!</v>
      </c>
      <c r="H97" s="90"/>
      <c r="I97" s="84">
        <v>43</v>
      </c>
      <c r="K97" s="35" t="s">
        <v>1</v>
      </c>
      <c r="L97" s="36" t="s">
        <v>28</v>
      </c>
      <c r="M97" s="5"/>
      <c r="N97" s="35" t="s">
        <v>1</v>
      </c>
      <c r="O97" s="36" t="s">
        <v>29</v>
      </c>
      <c r="P97" s="35" t="s">
        <v>14</v>
      </c>
      <c r="Q97" s="37"/>
      <c r="R97" s="38"/>
      <c r="S97" s="39" t="s">
        <v>1</v>
      </c>
      <c r="T97" s="40" t="s">
        <v>13</v>
      </c>
      <c r="U97" s="41" t="s">
        <v>14</v>
      </c>
      <c r="V97" s="39" t="s">
        <v>15</v>
      </c>
      <c r="W97" s="5"/>
    </row>
    <row r="98" spans="1:23" ht="30" hidden="1" customHeight="1">
      <c r="A98" s="57"/>
      <c r="B98" s="58"/>
      <c r="C98" s="60"/>
      <c r="D98" s="62"/>
      <c r="E98" s="64"/>
      <c r="F98" s="64"/>
      <c r="G98" s="91"/>
      <c r="H98" s="92"/>
      <c r="I98" s="71"/>
      <c r="K98" s="42"/>
      <c r="L98" s="36"/>
      <c r="M98" s="37"/>
      <c r="N98" s="42">
        <f>+K98</f>
        <v>0</v>
      </c>
      <c r="O98" s="36"/>
      <c r="P98" s="5"/>
      <c r="Q98" s="37" t="e">
        <f>DGET(الاجمالى!$A$1:$B$12,الاجمالى!#REF!,N97:P98)</f>
        <v>#REF!</v>
      </c>
      <c r="R98" s="44" t="e">
        <f t="shared" ref="R98" si="40">+Q98-D97</f>
        <v>#REF!</v>
      </c>
      <c r="S98" s="5">
        <f>+K98</f>
        <v>0</v>
      </c>
      <c r="T98" s="5"/>
      <c r="U98" s="5"/>
      <c r="V98" s="5"/>
      <c r="W98" s="43" t="e">
        <f>DGET(الاجمالى!$A$1:$B$12,الاجمالى!#REF!,S97:V98)</f>
        <v>#REF!</v>
      </c>
    </row>
    <row r="99" spans="1:23" ht="30" hidden="1" customHeight="1">
      <c r="A99" s="85"/>
      <c r="B99" s="86"/>
      <c r="C99" s="87"/>
      <c r="D99" s="88">
        <f t="shared" ref="D99" si="41">F99+E99</f>
        <v>0</v>
      </c>
      <c r="E99" s="65"/>
      <c r="F99" s="65"/>
      <c r="G99" s="89" t="e">
        <f>DGET(الاجمالى!$A$1:$B$12,الاجمالى!$B$1,J99:L100)</f>
        <v>#NUM!</v>
      </c>
      <c r="H99" s="90"/>
      <c r="I99" s="84">
        <v>44</v>
      </c>
      <c r="K99" s="35" t="s">
        <v>1</v>
      </c>
      <c r="L99" s="36" t="s">
        <v>28</v>
      </c>
      <c r="M99" s="5"/>
      <c r="N99" s="35" t="s">
        <v>1</v>
      </c>
      <c r="O99" s="36" t="s">
        <v>29</v>
      </c>
      <c r="P99" s="35" t="s">
        <v>14</v>
      </c>
      <c r="Q99" s="37"/>
      <c r="R99" s="38"/>
      <c r="S99" s="39" t="s">
        <v>1</v>
      </c>
      <c r="T99" s="40" t="s">
        <v>13</v>
      </c>
      <c r="U99" s="41" t="s">
        <v>14</v>
      </c>
      <c r="V99" s="39" t="s">
        <v>15</v>
      </c>
      <c r="W99" s="5"/>
    </row>
    <row r="100" spans="1:23" ht="30" hidden="1" customHeight="1">
      <c r="A100" s="57"/>
      <c r="B100" s="58"/>
      <c r="C100" s="60"/>
      <c r="D100" s="62"/>
      <c r="E100" s="64"/>
      <c r="F100" s="64"/>
      <c r="G100" s="91"/>
      <c r="H100" s="92"/>
      <c r="I100" s="71"/>
      <c r="K100" s="42"/>
      <c r="L100" s="36"/>
      <c r="M100" s="37"/>
      <c r="N100" s="42">
        <f>+K100</f>
        <v>0</v>
      </c>
      <c r="O100" s="36"/>
      <c r="P100" s="5"/>
      <c r="Q100" s="37" t="e">
        <f>DGET(الاجمالى!$A$1:$B$12,الاجمالى!#REF!,N99:P100)</f>
        <v>#REF!</v>
      </c>
      <c r="R100" s="44" t="e">
        <f t="shared" ref="R100" si="42">+Q100-D99</f>
        <v>#REF!</v>
      </c>
      <c r="S100" s="5">
        <f>+K100</f>
        <v>0</v>
      </c>
      <c r="T100" s="5"/>
      <c r="U100" s="5"/>
      <c r="V100" s="5"/>
      <c r="W100" s="43" t="e">
        <f>DGET(الاجمالى!$A$1:$B$12,الاجمالى!#REF!,S99:V100)</f>
        <v>#REF!</v>
      </c>
    </row>
    <row r="101" spans="1:23" ht="30" hidden="1" customHeight="1">
      <c r="A101" s="85"/>
      <c r="B101" s="86"/>
      <c r="C101" s="87"/>
      <c r="D101" s="88">
        <f t="shared" ref="D101" si="43">F101+E101</f>
        <v>0</v>
      </c>
      <c r="E101" s="65"/>
      <c r="F101" s="65"/>
      <c r="G101" s="89" t="e">
        <f>DGET(الاجمالى!$A$1:$B$12,الاجمالى!$B$1,J101:L102)</f>
        <v>#NUM!</v>
      </c>
      <c r="H101" s="90"/>
      <c r="I101" s="84">
        <v>45</v>
      </c>
      <c r="K101" s="35" t="s">
        <v>1</v>
      </c>
      <c r="L101" s="36" t="s">
        <v>28</v>
      </c>
      <c r="M101" s="5"/>
      <c r="N101" s="35" t="s">
        <v>1</v>
      </c>
      <c r="O101" s="36" t="s">
        <v>29</v>
      </c>
      <c r="P101" s="35" t="s">
        <v>14</v>
      </c>
      <c r="Q101" s="37"/>
      <c r="R101" s="38"/>
      <c r="S101" s="39" t="s">
        <v>1</v>
      </c>
      <c r="T101" s="40" t="s">
        <v>13</v>
      </c>
      <c r="U101" s="41" t="s">
        <v>14</v>
      </c>
      <c r="V101" s="39" t="s">
        <v>15</v>
      </c>
      <c r="W101" s="5"/>
    </row>
    <row r="102" spans="1:23" ht="30" hidden="1" customHeight="1">
      <c r="A102" s="57"/>
      <c r="B102" s="58"/>
      <c r="C102" s="60"/>
      <c r="D102" s="62"/>
      <c r="E102" s="64"/>
      <c r="F102" s="64"/>
      <c r="G102" s="91"/>
      <c r="H102" s="92"/>
      <c r="I102" s="71"/>
      <c r="K102" s="42"/>
      <c r="L102" s="36"/>
      <c r="M102" s="37"/>
      <c r="N102" s="42">
        <f>+K102</f>
        <v>0</v>
      </c>
      <c r="O102" s="36"/>
      <c r="P102" s="5"/>
      <c r="Q102" s="37" t="e">
        <f>DGET(الاجمالى!$A$1:$B$12,الاجمالى!#REF!,N101:P102)</f>
        <v>#REF!</v>
      </c>
      <c r="R102" s="44" t="e">
        <f t="shared" ref="R102" si="44">+Q102-D101</f>
        <v>#REF!</v>
      </c>
      <c r="S102" s="5">
        <f>+K102</f>
        <v>0</v>
      </c>
      <c r="T102" s="5"/>
      <c r="U102" s="5"/>
      <c r="V102" s="5"/>
      <c r="W102" s="43" t="e">
        <f>DGET(الاجمالى!$A$1:$B$12,الاجمالى!#REF!,S101:V102)</f>
        <v>#REF!</v>
      </c>
    </row>
    <row r="103" spans="1:23" ht="30" hidden="1" customHeight="1">
      <c r="A103" s="85"/>
      <c r="B103" s="86"/>
      <c r="C103" s="87"/>
      <c r="D103" s="88">
        <f t="shared" ref="D103" si="45">F103+E103</f>
        <v>0</v>
      </c>
      <c r="E103" s="65"/>
      <c r="F103" s="65"/>
      <c r="G103" s="89" t="e">
        <f>DGET(الاجمالى!$A$1:$B$12,الاجمالى!$B$1,J103:L104)</f>
        <v>#NUM!</v>
      </c>
      <c r="H103" s="90"/>
      <c r="I103" s="84">
        <v>46</v>
      </c>
      <c r="K103" s="35" t="s">
        <v>1</v>
      </c>
      <c r="L103" s="36" t="s">
        <v>28</v>
      </c>
      <c r="M103" s="5"/>
      <c r="N103" s="35" t="s">
        <v>1</v>
      </c>
      <c r="O103" s="36" t="s">
        <v>29</v>
      </c>
      <c r="P103" s="35" t="s">
        <v>14</v>
      </c>
      <c r="Q103" s="37"/>
      <c r="R103" s="38"/>
      <c r="S103" s="39" t="s">
        <v>1</v>
      </c>
      <c r="T103" s="40" t="s">
        <v>13</v>
      </c>
      <c r="U103" s="41" t="s">
        <v>14</v>
      </c>
      <c r="V103" s="39" t="s">
        <v>15</v>
      </c>
      <c r="W103" s="5"/>
    </row>
    <row r="104" spans="1:23" ht="30" hidden="1" customHeight="1">
      <c r="A104" s="57"/>
      <c r="B104" s="58"/>
      <c r="C104" s="60"/>
      <c r="D104" s="62"/>
      <c r="E104" s="64"/>
      <c r="F104" s="64"/>
      <c r="G104" s="91"/>
      <c r="H104" s="92"/>
      <c r="I104" s="71"/>
      <c r="K104" s="42"/>
      <c r="L104" s="36"/>
      <c r="M104" s="37"/>
      <c r="N104" s="42">
        <f>+K104</f>
        <v>0</v>
      </c>
      <c r="O104" s="36"/>
      <c r="P104" s="5"/>
      <c r="Q104" s="37" t="e">
        <f>DGET(الاجمالى!$A$1:$B$12,الاجمالى!#REF!,N103:P104)</f>
        <v>#REF!</v>
      </c>
      <c r="R104" s="44" t="e">
        <f t="shared" ref="R104" si="46">+Q104-D103</f>
        <v>#REF!</v>
      </c>
      <c r="S104" s="5">
        <f>+K104</f>
        <v>0</v>
      </c>
      <c r="T104" s="5"/>
      <c r="U104" s="5"/>
      <c r="V104" s="5"/>
      <c r="W104" s="43" t="e">
        <f>DGET(الاجمالى!$A$1:$B$12,الاجمالى!#REF!,S103:V104)</f>
        <v>#REF!</v>
      </c>
    </row>
    <row r="105" spans="1:23" ht="30" hidden="1" customHeight="1">
      <c r="A105" s="85"/>
      <c r="B105" s="86"/>
      <c r="C105" s="87"/>
      <c r="D105" s="88">
        <f t="shared" ref="D105" si="47">F105+E105</f>
        <v>0</v>
      </c>
      <c r="E105" s="65"/>
      <c r="F105" s="65"/>
      <c r="G105" s="89" t="e">
        <f>DGET(الاجمالى!$A$1:$B$12,الاجمالى!$B$1,J105:L106)</f>
        <v>#NUM!</v>
      </c>
      <c r="H105" s="90"/>
      <c r="I105" s="84">
        <v>47</v>
      </c>
      <c r="K105" s="35" t="s">
        <v>1</v>
      </c>
      <c r="L105" s="36" t="s">
        <v>28</v>
      </c>
      <c r="M105" s="5"/>
      <c r="N105" s="35" t="s">
        <v>1</v>
      </c>
      <c r="O105" s="36" t="s">
        <v>29</v>
      </c>
      <c r="P105" s="35" t="s">
        <v>14</v>
      </c>
      <c r="Q105" s="37"/>
      <c r="R105" s="38"/>
      <c r="S105" s="39" t="s">
        <v>1</v>
      </c>
      <c r="T105" s="40" t="s">
        <v>13</v>
      </c>
      <c r="U105" s="41" t="s">
        <v>14</v>
      </c>
      <c r="V105" s="39" t="s">
        <v>15</v>
      </c>
      <c r="W105" s="5"/>
    </row>
    <row r="106" spans="1:23" ht="30" hidden="1" customHeight="1">
      <c r="A106" s="57"/>
      <c r="B106" s="58"/>
      <c r="C106" s="60"/>
      <c r="D106" s="62"/>
      <c r="E106" s="64"/>
      <c r="F106" s="64"/>
      <c r="G106" s="91"/>
      <c r="H106" s="92"/>
      <c r="I106" s="71"/>
      <c r="K106" s="42"/>
      <c r="L106" s="36"/>
      <c r="M106" s="37"/>
      <c r="N106" s="42">
        <f>+K106</f>
        <v>0</v>
      </c>
      <c r="O106" s="36"/>
      <c r="P106" s="5"/>
      <c r="Q106" s="37" t="e">
        <f>DGET(الاجمالى!$A$1:$B$12,الاجمالى!#REF!,N105:P106)</f>
        <v>#REF!</v>
      </c>
      <c r="R106" s="44" t="e">
        <f t="shared" ref="R106" si="48">+Q106-D105</f>
        <v>#REF!</v>
      </c>
      <c r="S106" s="5">
        <f>+K106</f>
        <v>0</v>
      </c>
      <c r="T106" s="5"/>
      <c r="U106" s="5"/>
      <c r="V106" s="5"/>
      <c r="W106" s="43" t="e">
        <f>DGET(الاجمالى!$A$1:$B$12,الاجمالى!#REF!,S105:V106)</f>
        <v>#REF!</v>
      </c>
    </row>
    <row r="107" spans="1:23" ht="30" hidden="1" customHeight="1">
      <c r="A107" s="85"/>
      <c r="B107" s="86"/>
      <c r="C107" s="87"/>
      <c r="D107" s="88">
        <f t="shared" ref="D107" si="49">F107+E107</f>
        <v>0</v>
      </c>
      <c r="E107" s="65"/>
      <c r="F107" s="65"/>
      <c r="G107" s="89" t="e">
        <f>DGET(الاجمالى!$A$1:$B$12,الاجمالى!$B$1,J107:L108)</f>
        <v>#NUM!</v>
      </c>
      <c r="H107" s="90"/>
      <c r="I107" s="84">
        <v>48</v>
      </c>
      <c r="K107" s="35" t="s">
        <v>1</v>
      </c>
      <c r="L107" s="36" t="s">
        <v>28</v>
      </c>
      <c r="M107" s="5"/>
      <c r="N107" s="35" t="s">
        <v>1</v>
      </c>
      <c r="O107" s="36" t="s">
        <v>29</v>
      </c>
      <c r="P107" s="35" t="s">
        <v>14</v>
      </c>
      <c r="Q107" s="37"/>
      <c r="R107" s="38"/>
      <c r="S107" s="39" t="s">
        <v>1</v>
      </c>
      <c r="T107" s="40" t="s">
        <v>13</v>
      </c>
      <c r="U107" s="41" t="s">
        <v>14</v>
      </c>
      <c r="V107" s="39" t="s">
        <v>15</v>
      </c>
      <c r="W107" s="5"/>
    </row>
    <row r="108" spans="1:23" ht="30" hidden="1" customHeight="1">
      <c r="A108" s="57"/>
      <c r="B108" s="58"/>
      <c r="C108" s="60"/>
      <c r="D108" s="62"/>
      <c r="E108" s="64"/>
      <c r="F108" s="64"/>
      <c r="G108" s="91"/>
      <c r="H108" s="92"/>
      <c r="I108" s="71"/>
      <c r="K108" s="42"/>
      <c r="L108" s="36"/>
      <c r="M108" s="37"/>
      <c r="N108" s="42">
        <f>+K108</f>
        <v>0</v>
      </c>
      <c r="O108" s="36"/>
      <c r="P108" s="5"/>
      <c r="Q108" s="37" t="e">
        <f>DGET(الاجمالى!$A$1:$B$12,الاجمالى!#REF!,N107:P108)</f>
        <v>#REF!</v>
      </c>
      <c r="R108" s="44" t="e">
        <f t="shared" ref="R108" si="50">+Q108-D107</f>
        <v>#REF!</v>
      </c>
      <c r="S108" s="5">
        <f>+K108</f>
        <v>0</v>
      </c>
      <c r="T108" s="5"/>
      <c r="U108" s="5"/>
      <c r="V108" s="5"/>
      <c r="W108" s="43" t="e">
        <f>DGET(الاجمالى!$A$1:$B$12,الاجمالى!#REF!,S107:V108)</f>
        <v>#REF!</v>
      </c>
    </row>
    <row r="109" spans="1:23" ht="30" hidden="1" customHeight="1">
      <c r="A109" s="85"/>
      <c r="B109" s="86"/>
      <c r="C109" s="87"/>
      <c r="D109" s="88">
        <f t="shared" ref="D109:D131" si="51">F109+E109</f>
        <v>0</v>
      </c>
      <c r="E109" s="65"/>
      <c r="F109" s="65"/>
      <c r="G109" s="89" t="e">
        <f>DGET(الاجمالى!$A$1:$B$12,الاجمالى!$B$1,J109:L110)</f>
        <v>#NUM!</v>
      </c>
      <c r="H109" s="90"/>
      <c r="I109" s="84">
        <v>49</v>
      </c>
      <c r="K109" s="35" t="s">
        <v>1</v>
      </c>
      <c r="L109" s="36" t="s">
        <v>28</v>
      </c>
      <c r="M109" s="5"/>
      <c r="N109" s="35" t="s">
        <v>1</v>
      </c>
      <c r="O109" s="36" t="s">
        <v>29</v>
      </c>
      <c r="P109" s="35" t="s">
        <v>14</v>
      </c>
      <c r="Q109" s="37"/>
      <c r="R109" s="38"/>
      <c r="S109" s="39" t="s">
        <v>1</v>
      </c>
      <c r="T109" s="40" t="s">
        <v>13</v>
      </c>
      <c r="U109" s="41" t="s">
        <v>14</v>
      </c>
      <c r="V109" s="39" t="s">
        <v>15</v>
      </c>
      <c r="W109" s="5"/>
    </row>
    <row r="110" spans="1:23" ht="30" hidden="1" customHeight="1">
      <c r="A110" s="57"/>
      <c r="B110" s="58"/>
      <c r="C110" s="60"/>
      <c r="D110" s="62"/>
      <c r="E110" s="64"/>
      <c r="F110" s="64"/>
      <c r="G110" s="91"/>
      <c r="H110" s="92"/>
      <c r="I110" s="71"/>
      <c r="K110" s="42"/>
      <c r="L110" s="36"/>
      <c r="M110" s="37"/>
      <c r="N110" s="42">
        <f>+K110</f>
        <v>0</v>
      </c>
      <c r="O110" s="36"/>
      <c r="P110" s="5"/>
      <c r="Q110" s="37" t="e">
        <f>DGET(الاجمالى!$A$1:$B$12,الاجمالى!#REF!,N109:P110)</f>
        <v>#REF!</v>
      </c>
      <c r="R110" s="44" t="e">
        <f t="shared" ref="R110" si="52">+Q110-D109</f>
        <v>#REF!</v>
      </c>
      <c r="S110" s="5">
        <f>+K110</f>
        <v>0</v>
      </c>
      <c r="T110" s="5"/>
      <c r="U110" s="5"/>
      <c r="V110" s="5"/>
      <c r="W110" s="43" t="e">
        <f>DGET(الاجمالى!$A$1:$B$12,الاجمالى!#REF!,S109:V110)</f>
        <v>#REF!</v>
      </c>
    </row>
    <row r="111" spans="1:23" ht="30" hidden="1" customHeight="1">
      <c r="A111" s="85"/>
      <c r="B111" s="86"/>
      <c r="C111" s="87"/>
      <c r="D111" s="88">
        <f t="shared" si="51"/>
        <v>0</v>
      </c>
      <c r="E111" s="65"/>
      <c r="F111" s="65"/>
      <c r="G111" s="89" t="e">
        <f>DGET(الاجمالى!$A$1:$B$12,الاجمالى!$B$1,J111:L112)</f>
        <v>#NUM!</v>
      </c>
      <c r="H111" s="90"/>
      <c r="I111" s="84">
        <v>50</v>
      </c>
      <c r="K111" s="35" t="s">
        <v>1</v>
      </c>
      <c r="L111" s="36" t="s">
        <v>28</v>
      </c>
      <c r="M111" s="5"/>
      <c r="N111" s="35" t="s">
        <v>1</v>
      </c>
      <c r="O111" s="36" t="s">
        <v>29</v>
      </c>
      <c r="P111" s="35" t="s">
        <v>14</v>
      </c>
      <c r="Q111" s="37"/>
      <c r="R111" s="38"/>
      <c r="S111" s="39" t="s">
        <v>1</v>
      </c>
      <c r="T111" s="40" t="s">
        <v>13</v>
      </c>
      <c r="U111" s="41" t="s">
        <v>14</v>
      </c>
      <c r="V111" s="39" t="s">
        <v>15</v>
      </c>
      <c r="W111" s="5"/>
    </row>
    <row r="112" spans="1:23" ht="30" hidden="1" customHeight="1">
      <c r="A112" s="57"/>
      <c r="B112" s="58"/>
      <c r="C112" s="60"/>
      <c r="D112" s="62"/>
      <c r="E112" s="64"/>
      <c r="F112" s="64"/>
      <c r="G112" s="91"/>
      <c r="H112" s="92"/>
      <c r="I112" s="71"/>
      <c r="K112" s="42"/>
      <c r="L112" s="36"/>
      <c r="M112" s="37"/>
      <c r="N112" s="42">
        <f>+K112</f>
        <v>0</v>
      </c>
      <c r="O112" s="36"/>
      <c r="P112" s="5"/>
      <c r="Q112" s="37" t="e">
        <f>DGET(الاجمالى!$A$1:$B$12,الاجمالى!#REF!,N111:P112)</f>
        <v>#REF!</v>
      </c>
      <c r="R112" s="44" t="e">
        <f t="shared" ref="R112" si="53">+Q112-D111</f>
        <v>#REF!</v>
      </c>
      <c r="S112" s="5">
        <f>+K112</f>
        <v>0</v>
      </c>
      <c r="T112" s="5"/>
      <c r="U112" s="5"/>
      <c r="V112" s="5"/>
      <c r="W112" s="43" t="e">
        <f>DGET(الاجمالى!$A$1:$B$12,الاجمالى!#REF!,S111:V112)</f>
        <v>#REF!</v>
      </c>
    </row>
    <row r="113" spans="1:23" ht="30" hidden="1" customHeight="1">
      <c r="A113" s="85"/>
      <c r="B113" s="86"/>
      <c r="C113" s="87"/>
      <c r="D113" s="88">
        <f t="shared" si="51"/>
        <v>0</v>
      </c>
      <c r="E113" s="65"/>
      <c r="F113" s="65"/>
      <c r="G113" s="89" t="e">
        <f>DGET(الاجمالى!$A$1:$B$12,الاجمالى!$B$1,J113:L114)</f>
        <v>#NUM!</v>
      </c>
      <c r="H113" s="90"/>
      <c r="I113" s="84">
        <v>51</v>
      </c>
      <c r="K113" s="35" t="s">
        <v>1</v>
      </c>
      <c r="L113" s="36" t="s">
        <v>28</v>
      </c>
      <c r="M113" s="5"/>
      <c r="N113" s="35" t="s">
        <v>1</v>
      </c>
      <c r="O113" s="36" t="s">
        <v>29</v>
      </c>
      <c r="P113" s="35" t="s">
        <v>14</v>
      </c>
      <c r="Q113" s="37"/>
      <c r="R113" s="38"/>
      <c r="S113" s="39" t="s">
        <v>1</v>
      </c>
      <c r="T113" s="40" t="s">
        <v>13</v>
      </c>
      <c r="U113" s="41" t="s">
        <v>14</v>
      </c>
      <c r="V113" s="39" t="s">
        <v>15</v>
      </c>
      <c r="W113" s="5"/>
    </row>
    <row r="114" spans="1:23" ht="30" hidden="1" customHeight="1">
      <c r="A114" s="57"/>
      <c r="B114" s="58"/>
      <c r="C114" s="60"/>
      <c r="D114" s="62"/>
      <c r="E114" s="64"/>
      <c r="F114" s="64"/>
      <c r="G114" s="91"/>
      <c r="H114" s="92"/>
      <c r="I114" s="71"/>
      <c r="K114" s="42"/>
      <c r="L114" s="36"/>
      <c r="M114" s="37"/>
      <c r="N114" s="42">
        <f>+K114</f>
        <v>0</v>
      </c>
      <c r="O114" s="36"/>
      <c r="P114" s="5"/>
      <c r="Q114" s="37" t="e">
        <f>DGET(الاجمالى!$A$1:$B$12,الاجمالى!#REF!,N113:P114)</f>
        <v>#REF!</v>
      </c>
      <c r="R114" s="44" t="e">
        <f t="shared" ref="R114" si="54">+Q114-D113</f>
        <v>#REF!</v>
      </c>
      <c r="S114" s="5">
        <f>+K114</f>
        <v>0</v>
      </c>
      <c r="T114" s="5"/>
      <c r="U114" s="5"/>
      <c r="V114" s="5"/>
      <c r="W114" s="43" t="e">
        <f>DGET(الاجمالى!$A$1:$B$12,الاجمالى!#REF!,S113:V114)</f>
        <v>#REF!</v>
      </c>
    </row>
    <row r="115" spans="1:23" ht="30" hidden="1" customHeight="1">
      <c r="A115" s="85"/>
      <c r="B115" s="86"/>
      <c r="C115" s="87"/>
      <c r="D115" s="88">
        <f t="shared" si="51"/>
        <v>0</v>
      </c>
      <c r="E115" s="65"/>
      <c r="F115" s="65"/>
      <c r="G115" s="89" t="e">
        <f>DGET(الاجمالى!$A$1:$B$12,الاجمالى!$B$1,J115:L116)</f>
        <v>#NUM!</v>
      </c>
      <c r="H115" s="90"/>
      <c r="I115" s="84">
        <v>52</v>
      </c>
      <c r="K115" s="35" t="s">
        <v>1</v>
      </c>
      <c r="L115" s="36" t="s">
        <v>28</v>
      </c>
      <c r="M115" s="5"/>
      <c r="N115" s="35" t="s">
        <v>1</v>
      </c>
      <c r="O115" s="36" t="s">
        <v>29</v>
      </c>
      <c r="P115" s="35" t="s">
        <v>14</v>
      </c>
      <c r="Q115" s="37"/>
      <c r="R115" s="38"/>
      <c r="S115" s="39" t="s">
        <v>1</v>
      </c>
      <c r="T115" s="40" t="s">
        <v>13</v>
      </c>
      <c r="U115" s="41" t="s">
        <v>14</v>
      </c>
      <c r="V115" s="39" t="s">
        <v>15</v>
      </c>
      <c r="W115" s="5"/>
    </row>
    <row r="116" spans="1:23" ht="30" hidden="1" customHeight="1">
      <c r="A116" s="57"/>
      <c r="B116" s="58"/>
      <c r="C116" s="60"/>
      <c r="D116" s="62"/>
      <c r="E116" s="64"/>
      <c r="F116" s="64"/>
      <c r="G116" s="91"/>
      <c r="H116" s="92"/>
      <c r="I116" s="71"/>
      <c r="K116" s="42"/>
      <c r="L116" s="36"/>
      <c r="M116" s="37"/>
      <c r="N116" s="42">
        <f>+K116</f>
        <v>0</v>
      </c>
      <c r="O116" s="36"/>
      <c r="P116" s="5"/>
      <c r="Q116" s="37" t="e">
        <f>DGET(الاجمالى!$A$1:$B$12,الاجمالى!#REF!,N115:P116)</f>
        <v>#REF!</v>
      </c>
      <c r="R116" s="44" t="e">
        <f t="shared" ref="R116" si="55">+Q116-D115</f>
        <v>#REF!</v>
      </c>
      <c r="S116" s="5">
        <f>+K116</f>
        <v>0</v>
      </c>
      <c r="T116" s="5"/>
      <c r="U116" s="5"/>
      <c r="V116" s="5"/>
      <c r="W116" s="43" t="e">
        <f>DGET(الاجمالى!$A$1:$B$12,الاجمالى!#REF!,S115:V116)</f>
        <v>#REF!</v>
      </c>
    </row>
    <row r="117" spans="1:23" ht="30" hidden="1" customHeight="1">
      <c r="A117" s="85"/>
      <c r="B117" s="86"/>
      <c r="C117" s="87"/>
      <c r="D117" s="88">
        <f t="shared" si="51"/>
        <v>0</v>
      </c>
      <c r="E117" s="65"/>
      <c r="F117" s="65"/>
      <c r="G117" s="89" t="e">
        <f>DGET(الاجمالى!$A$1:$B$12,الاجمالى!$B$1,J117:L118)</f>
        <v>#NUM!</v>
      </c>
      <c r="H117" s="90"/>
      <c r="I117" s="84">
        <v>53</v>
      </c>
      <c r="K117" s="35" t="s">
        <v>1</v>
      </c>
      <c r="L117" s="36" t="s">
        <v>28</v>
      </c>
      <c r="M117" s="5"/>
      <c r="N117" s="35" t="s">
        <v>1</v>
      </c>
      <c r="O117" s="36" t="s">
        <v>29</v>
      </c>
      <c r="P117" s="35" t="s">
        <v>14</v>
      </c>
      <c r="Q117" s="37"/>
      <c r="R117" s="38"/>
      <c r="S117" s="39" t="s">
        <v>1</v>
      </c>
      <c r="T117" s="40" t="s">
        <v>13</v>
      </c>
      <c r="U117" s="41" t="s">
        <v>14</v>
      </c>
      <c r="V117" s="39" t="s">
        <v>15</v>
      </c>
      <c r="W117" s="5"/>
    </row>
    <row r="118" spans="1:23" ht="30" hidden="1" customHeight="1">
      <c r="A118" s="57"/>
      <c r="B118" s="58"/>
      <c r="C118" s="60"/>
      <c r="D118" s="62"/>
      <c r="E118" s="64"/>
      <c r="F118" s="64"/>
      <c r="G118" s="91"/>
      <c r="H118" s="92"/>
      <c r="I118" s="71"/>
      <c r="K118" s="42"/>
      <c r="L118" s="36"/>
      <c r="M118" s="37"/>
      <c r="N118" s="42">
        <f>+K118</f>
        <v>0</v>
      </c>
      <c r="O118" s="36"/>
      <c r="P118" s="5"/>
      <c r="Q118" s="37" t="e">
        <f>DGET(الاجمالى!$A$1:$B$12,الاجمالى!#REF!,N117:P118)</f>
        <v>#REF!</v>
      </c>
      <c r="R118" s="44" t="e">
        <f t="shared" ref="R118" si="56">+Q118-D117</f>
        <v>#REF!</v>
      </c>
      <c r="S118" s="5">
        <f>+K118</f>
        <v>0</v>
      </c>
      <c r="T118" s="5"/>
      <c r="U118" s="5"/>
      <c r="V118" s="5"/>
      <c r="W118" s="43" t="e">
        <f>DGET(الاجمالى!$A$1:$B$12,الاجمالى!#REF!,S117:V118)</f>
        <v>#REF!</v>
      </c>
    </row>
    <row r="119" spans="1:23" ht="30" hidden="1" customHeight="1">
      <c r="A119" s="85"/>
      <c r="B119" s="86"/>
      <c r="C119" s="87"/>
      <c r="D119" s="88">
        <f t="shared" si="51"/>
        <v>0</v>
      </c>
      <c r="E119" s="65"/>
      <c r="F119" s="65"/>
      <c r="G119" s="89" t="e">
        <f>DGET(الاجمالى!$A$1:$B$12,الاجمالى!$B$1,J119:L120)</f>
        <v>#NUM!</v>
      </c>
      <c r="H119" s="90"/>
      <c r="I119" s="84">
        <v>54</v>
      </c>
      <c r="K119" s="35" t="s">
        <v>1</v>
      </c>
      <c r="L119" s="36" t="s">
        <v>28</v>
      </c>
      <c r="M119" s="5"/>
      <c r="N119" s="35" t="s">
        <v>1</v>
      </c>
      <c r="O119" s="36" t="s">
        <v>29</v>
      </c>
      <c r="P119" s="35" t="s">
        <v>14</v>
      </c>
      <c r="Q119" s="37"/>
      <c r="R119" s="38"/>
      <c r="S119" s="39" t="s">
        <v>1</v>
      </c>
      <c r="T119" s="40" t="s">
        <v>13</v>
      </c>
      <c r="U119" s="41" t="s">
        <v>14</v>
      </c>
      <c r="V119" s="39" t="s">
        <v>15</v>
      </c>
      <c r="W119" s="5"/>
    </row>
    <row r="120" spans="1:23" ht="30" hidden="1" customHeight="1">
      <c r="A120" s="57"/>
      <c r="B120" s="58"/>
      <c r="C120" s="60"/>
      <c r="D120" s="62"/>
      <c r="E120" s="64"/>
      <c r="F120" s="64"/>
      <c r="G120" s="91"/>
      <c r="H120" s="92"/>
      <c r="I120" s="71"/>
      <c r="K120" s="42"/>
      <c r="L120" s="36"/>
      <c r="M120" s="37"/>
      <c r="N120" s="42">
        <f>+K120</f>
        <v>0</v>
      </c>
      <c r="O120" s="36"/>
      <c r="P120" s="5"/>
      <c r="Q120" s="37" t="e">
        <f>DGET(الاجمالى!$A$1:$B$12,الاجمالى!#REF!,N119:P120)</f>
        <v>#REF!</v>
      </c>
      <c r="R120" s="44" t="e">
        <f t="shared" ref="R120" si="57">+Q120-D119</f>
        <v>#REF!</v>
      </c>
      <c r="S120" s="5">
        <f>+K120</f>
        <v>0</v>
      </c>
      <c r="T120" s="5"/>
      <c r="U120" s="5"/>
      <c r="V120" s="5"/>
      <c r="W120" s="43" t="e">
        <f>DGET(الاجمالى!$A$1:$B$12,الاجمالى!#REF!,S119:V120)</f>
        <v>#REF!</v>
      </c>
    </row>
    <row r="121" spans="1:23" ht="30" hidden="1" customHeight="1">
      <c r="A121" s="85"/>
      <c r="B121" s="86"/>
      <c r="C121" s="87"/>
      <c r="D121" s="88">
        <f t="shared" si="51"/>
        <v>0</v>
      </c>
      <c r="E121" s="65"/>
      <c r="F121" s="65"/>
      <c r="G121" s="89" t="e">
        <f>DGET(الاجمالى!$A$1:$B$12,الاجمالى!$B$1,J121:L122)</f>
        <v>#NUM!</v>
      </c>
      <c r="H121" s="90"/>
      <c r="I121" s="84">
        <v>55</v>
      </c>
      <c r="K121" s="35" t="s">
        <v>1</v>
      </c>
      <c r="L121" s="36" t="s">
        <v>28</v>
      </c>
      <c r="M121" s="5"/>
      <c r="N121" s="35" t="s">
        <v>1</v>
      </c>
      <c r="O121" s="36" t="s">
        <v>29</v>
      </c>
      <c r="P121" s="35" t="s">
        <v>14</v>
      </c>
      <c r="Q121" s="37"/>
      <c r="R121" s="38"/>
      <c r="S121" s="39" t="s">
        <v>1</v>
      </c>
      <c r="T121" s="40" t="s">
        <v>13</v>
      </c>
      <c r="U121" s="41" t="s">
        <v>14</v>
      </c>
      <c r="V121" s="39" t="s">
        <v>15</v>
      </c>
      <c r="W121" s="5"/>
    </row>
    <row r="122" spans="1:23" ht="30" hidden="1" customHeight="1">
      <c r="A122" s="57"/>
      <c r="B122" s="58"/>
      <c r="C122" s="60"/>
      <c r="D122" s="62"/>
      <c r="E122" s="64"/>
      <c r="F122" s="64"/>
      <c r="G122" s="91"/>
      <c r="H122" s="92"/>
      <c r="I122" s="71"/>
      <c r="K122" s="42"/>
      <c r="L122" s="36"/>
      <c r="M122" s="37"/>
      <c r="N122" s="42">
        <f>+K122</f>
        <v>0</v>
      </c>
      <c r="O122" s="36"/>
      <c r="P122" s="5"/>
      <c r="Q122" s="37" t="e">
        <f>DGET(الاجمالى!$A$1:$B$12,الاجمالى!#REF!,N121:P122)</f>
        <v>#REF!</v>
      </c>
      <c r="R122" s="44" t="e">
        <f t="shared" ref="R122" si="58">+Q122-D121</f>
        <v>#REF!</v>
      </c>
      <c r="S122" s="5">
        <f>+K122</f>
        <v>0</v>
      </c>
      <c r="T122" s="5"/>
      <c r="U122" s="5"/>
      <c r="V122" s="5"/>
      <c r="W122" s="43" t="e">
        <f>DGET(الاجمالى!$A$1:$B$12,الاجمالى!#REF!,S121:V122)</f>
        <v>#REF!</v>
      </c>
    </row>
    <row r="123" spans="1:23" ht="30" hidden="1" customHeight="1">
      <c r="A123" s="85"/>
      <c r="B123" s="86"/>
      <c r="C123" s="87"/>
      <c r="D123" s="88">
        <f t="shared" si="51"/>
        <v>0</v>
      </c>
      <c r="E123" s="65"/>
      <c r="F123" s="65"/>
      <c r="G123" s="89" t="e">
        <f>DGET(الاجمالى!$A$1:$B$12,الاجمالى!$B$1,J123:L124)</f>
        <v>#NUM!</v>
      </c>
      <c r="H123" s="90"/>
      <c r="I123" s="84">
        <v>56</v>
      </c>
      <c r="K123" s="35" t="s">
        <v>1</v>
      </c>
      <c r="L123" s="36" t="s">
        <v>28</v>
      </c>
      <c r="M123" s="5"/>
      <c r="N123" s="35" t="s">
        <v>1</v>
      </c>
      <c r="O123" s="36" t="s">
        <v>29</v>
      </c>
      <c r="P123" s="35" t="s">
        <v>14</v>
      </c>
      <c r="Q123" s="37"/>
      <c r="R123" s="38"/>
      <c r="S123" s="39" t="s">
        <v>1</v>
      </c>
      <c r="T123" s="40" t="s">
        <v>13</v>
      </c>
      <c r="U123" s="41" t="s">
        <v>14</v>
      </c>
      <c r="V123" s="39" t="s">
        <v>15</v>
      </c>
      <c r="W123" s="5"/>
    </row>
    <row r="124" spans="1:23" ht="30" hidden="1" customHeight="1">
      <c r="A124" s="57"/>
      <c r="B124" s="58"/>
      <c r="C124" s="60"/>
      <c r="D124" s="62"/>
      <c r="E124" s="64"/>
      <c r="F124" s="64"/>
      <c r="G124" s="91"/>
      <c r="H124" s="92"/>
      <c r="I124" s="71"/>
      <c r="K124" s="42"/>
      <c r="L124" s="36"/>
      <c r="M124" s="37"/>
      <c r="N124" s="42">
        <f>+K124</f>
        <v>0</v>
      </c>
      <c r="O124" s="36"/>
      <c r="P124" s="5"/>
      <c r="Q124" s="37" t="e">
        <f>DGET(الاجمالى!$A$1:$B$12,الاجمالى!#REF!,N123:P124)</f>
        <v>#REF!</v>
      </c>
      <c r="R124" s="44" t="e">
        <f t="shared" ref="R124" si="59">+Q124-D123</f>
        <v>#REF!</v>
      </c>
      <c r="S124" s="5">
        <f>+K124</f>
        <v>0</v>
      </c>
      <c r="T124" s="5"/>
      <c r="U124" s="5"/>
      <c r="V124" s="5"/>
      <c r="W124" s="43" t="e">
        <f>DGET(الاجمالى!$A$1:$B$12,الاجمالى!#REF!,S123:V124)</f>
        <v>#REF!</v>
      </c>
    </row>
    <row r="125" spans="1:23" ht="30" hidden="1" customHeight="1">
      <c r="A125" s="85"/>
      <c r="B125" s="86"/>
      <c r="C125" s="87"/>
      <c r="D125" s="88">
        <f t="shared" si="51"/>
        <v>0</v>
      </c>
      <c r="E125" s="65"/>
      <c r="F125" s="65"/>
      <c r="G125" s="89" t="e">
        <f>DGET(الاجمالى!$A$1:$B$12,الاجمالى!$B$1,J125:L126)</f>
        <v>#NUM!</v>
      </c>
      <c r="H125" s="90"/>
      <c r="I125" s="84">
        <v>57</v>
      </c>
      <c r="K125" s="35" t="s">
        <v>1</v>
      </c>
      <c r="L125" s="36" t="s">
        <v>28</v>
      </c>
      <c r="M125" s="5"/>
      <c r="N125" s="35" t="s">
        <v>1</v>
      </c>
      <c r="O125" s="36" t="s">
        <v>29</v>
      </c>
      <c r="P125" s="35" t="s">
        <v>14</v>
      </c>
      <c r="Q125" s="37"/>
      <c r="R125" s="38"/>
      <c r="S125" s="39" t="s">
        <v>1</v>
      </c>
      <c r="T125" s="40" t="s">
        <v>13</v>
      </c>
      <c r="U125" s="41" t="s">
        <v>14</v>
      </c>
      <c r="V125" s="39" t="s">
        <v>15</v>
      </c>
      <c r="W125" s="5"/>
    </row>
    <row r="126" spans="1:23" ht="30" hidden="1" customHeight="1">
      <c r="A126" s="57"/>
      <c r="B126" s="58"/>
      <c r="C126" s="60"/>
      <c r="D126" s="62"/>
      <c r="E126" s="64"/>
      <c r="F126" s="64"/>
      <c r="G126" s="91"/>
      <c r="H126" s="92"/>
      <c r="I126" s="71"/>
      <c r="K126" s="42"/>
      <c r="L126" s="36"/>
      <c r="M126" s="37"/>
      <c r="N126" s="42">
        <f>+K126</f>
        <v>0</v>
      </c>
      <c r="O126" s="36"/>
      <c r="P126" s="5"/>
      <c r="Q126" s="37" t="e">
        <f>DGET(الاجمالى!$A$1:$B$12,الاجمالى!#REF!,N125:P126)</f>
        <v>#REF!</v>
      </c>
      <c r="R126" s="44" t="e">
        <f t="shared" ref="R126" si="60">+Q126-D125</f>
        <v>#REF!</v>
      </c>
      <c r="S126" s="5">
        <f>+K126</f>
        <v>0</v>
      </c>
      <c r="T126" s="5"/>
      <c r="U126" s="5"/>
      <c r="V126" s="5"/>
      <c r="W126" s="43" t="e">
        <f>DGET(الاجمالى!$A$1:$B$12,الاجمالى!#REF!,S125:V126)</f>
        <v>#REF!</v>
      </c>
    </row>
    <row r="127" spans="1:23" ht="30" hidden="1" customHeight="1">
      <c r="A127" s="85"/>
      <c r="B127" s="86"/>
      <c r="C127" s="87"/>
      <c r="D127" s="88">
        <f t="shared" si="51"/>
        <v>0</v>
      </c>
      <c r="E127" s="65"/>
      <c r="F127" s="65"/>
      <c r="G127" s="89" t="e">
        <f>DGET(الاجمالى!$A$1:$B$12,الاجمالى!$B$1,J127:L128)</f>
        <v>#NUM!</v>
      </c>
      <c r="H127" s="90"/>
      <c r="I127" s="84">
        <v>58</v>
      </c>
      <c r="K127" s="35" t="s">
        <v>1</v>
      </c>
      <c r="L127" s="36" t="s">
        <v>28</v>
      </c>
      <c r="M127" s="5"/>
      <c r="N127" s="35" t="s">
        <v>1</v>
      </c>
      <c r="O127" s="36" t="s">
        <v>29</v>
      </c>
      <c r="P127" s="35" t="s">
        <v>14</v>
      </c>
      <c r="Q127" s="37"/>
      <c r="R127" s="38"/>
      <c r="S127" s="39" t="s">
        <v>1</v>
      </c>
      <c r="T127" s="40" t="s">
        <v>13</v>
      </c>
      <c r="U127" s="41" t="s">
        <v>14</v>
      </c>
      <c r="V127" s="39" t="s">
        <v>15</v>
      </c>
      <c r="W127" s="5"/>
    </row>
    <row r="128" spans="1:23" ht="30" hidden="1" customHeight="1">
      <c r="A128" s="57"/>
      <c r="B128" s="58"/>
      <c r="C128" s="60"/>
      <c r="D128" s="62"/>
      <c r="E128" s="64"/>
      <c r="F128" s="64"/>
      <c r="G128" s="91"/>
      <c r="H128" s="92"/>
      <c r="I128" s="71"/>
      <c r="K128" s="42"/>
      <c r="L128" s="36"/>
      <c r="M128" s="37"/>
      <c r="N128" s="42">
        <f>+K128</f>
        <v>0</v>
      </c>
      <c r="O128" s="36"/>
      <c r="P128" s="5"/>
      <c r="Q128" s="37" t="e">
        <f>DGET(الاجمالى!$A$1:$B$12,الاجمالى!#REF!,N127:P128)</f>
        <v>#REF!</v>
      </c>
      <c r="R128" s="44" t="e">
        <f t="shared" ref="R128" si="61">+Q128-D127</f>
        <v>#REF!</v>
      </c>
      <c r="S128" s="5">
        <f>+K128</f>
        <v>0</v>
      </c>
      <c r="T128" s="5"/>
      <c r="U128" s="5"/>
      <c r="V128" s="5"/>
      <c r="W128" s="43" t="e">
        <f>DGET(الاجمالى!$A$1:$B$12,الاجمالى!#REF!,S127:V128)</f>
        <v>#REF!</v>
      </c>
    </row>
    <row r="129" spans="1:23" ht="30" hidden="1" customHeight="1">
      <c r="A129" s="85"/>
      <c r="B129" s="86"/>
      <c r="C129" s="87"/>
      <c r="D129" s="88">
        <f t="shared" si="51"/>
        <v>0</v>
      </c>
      <c r="E129" s="65"/>
      <c r="F129" s="65"/>
      <c r="G129" s="89" t="e">
        <f>DGET(الاجمالى!$A$1:$B$12,الاجمالى!$B$1,J129:L130)</f>
        <v>#NUM!</v>
      </c>
      <c r="H129" s="90"/>
      <c r="I129" s="84">
        <v>59</v>
      </c>
      <c r="K129" s="35" t="s">
        <v>1</v>
      </c>
      <c r="L129" s="36" t="s">
        <v>28</v>
      </c>
      <c r="M129" s="5"/>
      <c r="N129" s="35" t="s">
        <v>1</v>
      </c>
      <c r="O129" s="36" t="s">
        <v>29</v>
      </c>
      <c r="P129" s="35" t="s">
        <v>14</v>
      </c>
      <c r="Q129" s="37"/>
      <c r="R129" s="38"/>
      <c r="S129" s="39" t="s">
        <v>1</v>
      </c>
      <c r="T129" s="40" t="s">
        <v>13</v>
      </c>
      <c r="U129" s="41" t="s">
        <v>14</v>
      </c>
      <c r="V129" s="39" t="s">
        <v>15</v>
      </c>
      <c r="W129" s="5"/>
    </row>
    <row r="130" spans="1:23" ht="30" hidden="1" customHeight="1">
      <c r="A130" s="57"/>
      <c r="B130" s="58"/>
      <c r="C130" s="60"/>
      <c r="D130" s="62"/>
      <c r="E130" s="64"/>
      <c r="F130" s="64"/>
      <c r="G130" s="91"/>
      <c r="H130" s="92"/>
      <c r="I130" s="71"/>
      <c r="K130" s="42"/>
      <c r="L130" s="36"/>
      <c r="M130" s="37"/>
      <c r="N130" s="42">
        <f>+K130</f>
        <v>0</v>
      </c>
      <c r="O130" s="36"/>
      <c r="P130" s="5"/>
      <c r="Q130" s="37" t="e">
        <f>DGET(الاجمالى!$A$1:$B$12,الاجمالى!#REF!,N129:P130)</f>
        <v>#REF!</v>
      </c>
      <c r="R130" s="44" t="e">
        <f t="shared" ref="R130" si="62">+Q130-D129</f>
        <v>#REF!</v>
      </c>
      <c r="S130" s="5">
        <f>+K130</f>
        <v>0</v>
      </c>
      <c r="T130" s="5"/>
      <c r="U130" s="5"/>
      <c r="V130" s="5"/>
      <c r="W130" s="43" t="e">
        <f>DGET(الاجمالى!$A$1:$B$12,الاجمالى!#REF!,S129:V130)</f>
        <v>#REF!</v>
      </c>
    </row>
    <row r="131" spans="1:23" ht="30" hidden="1" customHeight="1">
      <c r="A131" s="85"/>
      <c r="B131" s="86"/>
      <c r="C131" s="87"/>
      <c r="D131" s="88">
        <f t="shared" si="51"/>
        <v>0</v>
      </c>
      <c r="E131" s="65"/>
      <c r="F131" s="65"/>
      <c r="G131" s="89" t="e">
        <f>DGET(الاجمالى!$A$1:$B$12,الاجمالى!$B$1,J131:L132)</f>
        <v>#NUM!</v>
      </c>
      <c r="H131" s="90"/>
      <c r="I131" s="84">
        <v>60</v>
      </c>
      <c r="K131" s="35" t="s">
        <v>1</v>
      </c>
      <c r="L131" s="36" t="s">
        <v>28</v>
      </c>
      <c r="M131" s="5"/>
      <c r="N131" s="35" t="s">
        <v>1</v>
      </c>
      <c r="O131" s="36" t="s">
        <v>29</v>
      </c>
      <c r="P131" s="35" t="s">
        <v>14</v>
      </c>
      <c r="Q131" s="37"/>
      <c r="R131" s="38"/>
      <c r="S131" s="39" t="s">
        <v>1</v>
      </c>
      <c r="T131" s="40" t="s">
        <v>13</v>
      </c>
      <c r="U131" s="41" t="s">
        <v>14</v>
      </c>
      <c r="V131" s="39" t="s">
        <v>15</v>
      </c>
      <c r="W131" s="5"/>
    </row>
    <row r="132" spans="1:23" ht="30" hidden="1" customHeight="1" thickBot="1">
      <c r="A132" s="57"/>
      <c r="B132" s="58"/>
      <c r="C132" s="60"/>
      <c r="D132" s="62"/>
      <c r="E132" s="64"/>
      <c r="F132" s="64"/>
      <c r="G132" s="91"/>
      <c r="H132" s="92"/>
      <c r="I132" s="71"/>
      <c r="K132" s="42"/>
      <c r="L132" s="36"/>
      <c r="M132" s="37"/>
      <c r="N132" s="42">
        <f>+K132</f>
        <v>0</v>
      </c>
      <c r="O132" s="36"/>
      <c r="P132" s="5"/>
      <c r="Q132" s="37" t="e">
        <f>DGET(الاجمالى!$A$1:$B$12,الاجمالى!#REF!,N131:P132)</f>
        <v>#REF!</v>
      </c>
      <c r="R132" s="44" t="e">
        <f t="shared" ref="R132" si="63">+Q132-D131</f>
        <v>#REF!</v>
      </c>
      <c r="S132" s="5">
        <f>+K132</f>
        <v>0</v>
      </c>
      <c r="T132" s="5"/>
      <c r="U132" s="5"/>
      <c r="V132" s="5"/>
      <c r="W132" s="43" t="e">
        <f>DGET(الاجمالى!$A$1:$B$12,الاجمالى!#REF!,S131:V132)</f>
        <v>#REF!</v>
      </c>
    </row>
    <row r="133" spans="1:23" s="19" customFormat="1" ht="47.25" customHeight="1" thickBot="1">
      <c r="A133" s="93"/>
      <c r="B133" s="94"/>
      <c r="C133" s="16"/>
      <c r="D133" s="17">
        <f>SUM(D13:D132)</f>
        <v>0</v>
      </c>
      <c r="E133" s="18">
        <f>SUM(E13:E132)</f>
        <v>0</v>
      </c>
      <c r="F133" s="18">
        <f>SUM(F13:F132)</f>
        <v>0</v>
      </c>
      <c r="G133" s="95" t="s">
        <v>12</v>
      </c>
      <c r="H133" s="96"/>
      <c r="I133" s="97"/>
      <c r="J133" s="5"/>
      <c r="K133" s="26"/>
      <c r="L133" s="27"/>
      <c r="M133" s="27"/>
      <c r="N133" s="27"/>
      <c r="O133" s="27"/>
      <c r="P133" s="27"/>
      <c r="Q133" s="30"/>
      <c r="R133" s="31"/>
      <c r="S133" s="27"/>
      <c r="T133" s="27"/>
      <c r="U133" s="27"/>
      <c r="V133" s="27"/>
      <c r="W133" s="27"/>
    </row>
    <row r="134" spans="1:23">
      <c r="A134" s="20"/>
      <c r="B134" s="20"/>
      <c r="C134" s="20"/>
      <c r="D134" s="21"/>
      <c r="E134" s="20"/>
      <c r="F134" s="20"/>
      <c r="G134" s="20"/>
      <c r="H134" s="20"/>
      <c r="I134" s="20"/>
    </row>
  </sheetData>
  <autoFilter ref="A12:I132"/>
  <mergeCells count="434">
    <mergeCell ref="A133:B133"/>
    <mergeCell ref="G133:I133"/>
    <mergeCell ref="I131:I132"/>
    <mergeCell ref="A131:B132"/>
    <mergeCell ref="C131:C132"/>
    <mergeCell ref="D131:D132"/>
    <mergeCell ref="E131:E132"/>
    <mergeCell ref="F131:F132"/>
    <mergeCell ref="G131:H132"/>
    <mergeCell ref="I127:I128"/>
    <mergeCell ref="A129:B130"/>
    <mergeCell ref="C129:C130"/>
    <mergeCell ref="D129:D130"/>
    <mergeCell ref="E129:E130"/>
    <mergeCell ref="F129:F130"/>
    <mergeCell ref="G129:H130"/>
    <mergeCell ref="I129:I130"/>
    <mergeCell ref="A127:B128"/>
    <mergeCell ref="C127:C128"/>
    <mergeCell ref="D127:D128"/>
    <mergeCell ref="E127:E128"/>
    <mergeCell ref="F127:F128"/>
    <mergeCell ref="G127:H128"/>
    <mergeCell ref="I123:I124"/>
    <mergeCell ref="A125:B126"/>
    <mergeCell ref="C125:C126"/>
    <mergeCell ref="D125:D126"/>
    <mergeCell ref="E125:E126"/>
    <mergeCell ref="F125:F126"/>
    <mergeCell ref="G125:H126"/>
    <mergeCell ref="I125:I126"/>
    <mergeCell ref="A123:B124"/>
    <mergeCell ref="C123:C124"/>
    <mergeCell ref="D123:D124"/>
    <mergeCell ref="E123:E124"/>
    <mergeCell ref="F123:F124"/>
    <mergeCell ref="G123:H124"/>
    <mergeCell ref="I119:I120"/>
    <mergeCell ref="A121:B122"/>
    <mergeCell ref="C121:C122"/>
    <mergeCell ref="D121:D122"/>
    <mergeCell ref="E121:E122"/>
    <mergeCell ref="F121:F122"/>
    <mergeCell ref="G121:H122"/>
    <mergeCell ref="I121:I122"/>
    <mergeCell ref="A119:B120"/>
    <mergeCell ref="C119:C120"/>
    <mergeCell ref="D119:D120"/>
    <mergeCell ref="E119:E120"/>
    <mergeCell ref="F119:F120"/>
    <mergeCell ref="G119:H120"/>
    <mergeCell ref="I115:I116"/>
    <mergeCell ref="A117:B118"/>
    <mergeCell ref="C117:C118"/>
    <mergeCell ref="D117:D118"/>
    <mergeCell ref="E117:E118"/>
    <mergeCell ref="F117:F118"/>
    <mergeCell ref="G117:H118"/>
    <mergeCell ref="I117:I118"/>
    <mergeCell ref="A115:B116"/>
    <mergeCell ref="C115:C116"/>
    <mergeCell ref="D115:D116"/>
    <mergeCell ref="E115:E116"/>
    <mergeCell ref="F115:F116"/>
    <mergeCell ref="G115:H116"/>
    <mergeCell ref="I111:I112"/>
    <mergeCell ref="A113:B114"/>
    <mergeCell ref="C113:C114"/>
    <mergeCell ref="D113:D114"/>
    <mergeCell ref="E113:E114"/>
    <mergeCell ref="F113:F114"/>
    <mergeCell ref="G113:H114"/>
    <mergeCell ref="I113:I114"/>
    <mergeCell ref="A111:B112"/>
    <mergeCell ref="C111:C112"/>
    <mergeCell ref="D111:D112"/>
    <mergeCell ref="E111:E112"/>
    <mergeCell ref="F111:F112"/>
    <mergeCell ref="G111:H112"/>
    <mergeCell ref="I107:I108"/>
    <mergeCell ref="A109:B110"/>
    <mergeCell ref="C109:C110"/>
    <mergeCell ref="D109:D110"/>
    <mergeCell ref="E109:E110"/>
    <mergeCell ref="F109:F110"/>
    <mergeCell ref="G109:H110"/>
    <mergeCell ref="I109:I110"/>
    <mergeCell ref="A107:B108"/>
    <mergeCell ref="C107:C108"/>
    <mergeCell ref="D107:D108"/>
    <mergeCell ref="E107:E108"/>
    <mergeCell ref="F107:F108"/>
    <mergeCell ref="G107:H108"/>
    <mergeCell ref="I103:I104"/>
    <mergeCell ref="A105:B106"/>
    <mergeCell ref="C105:C106"/>
    <mergeCell ref="D105:D106"/>
    <mergeCell ref="E105:E106"/>
    <mergeCell ref="F105:F106"/>
    <mergeCell ref="G105:H106"/>
    <mergeCell ref="I105:I106"/>
    <mergeCell ref="A103:B104"/>
    <mergeCell ref="C103:C104"/>
    <mergeCell ref="D103:D104"/>
    <mergeCell ref="E103:E104"/>
    <mergeCell ref="F103:F104"/>
    <mergeCell ref="G103:H104"/>
    <mergeCell ref="I99:I100"/>
    <mergeCell ref="A101:B102"/>
    <mergeCell ref="C101:C102"/>
    <mergeCell ref="D101:D102"/>
    <mergeCell ref="E101:E102"/>
    <mergeCell ref="F101:F102"/>
    <mergeCell ref="G101:H102"/>
    <mergeCell ref="I101:I102"/>
    <mergeCell ref="A99:B100"/>
    <mergeCell ref="C99:C100"/>
    <mergeCell ref="D99:D100"/>
    <mergeCell ref="E99:E100"/>
    <mergeCell ref="F99:F100"/>
    <mergeCell ref="G99:H100"/>
    <mergeCell ref="I95:I96"/>
    <mergeCell ref="A97:B98"/>
    <mergeCell ref="C97:C98"/>
    <mergeCell ref="D97:D98"/>
    <mergeCell ref="E97:E98"/>
    <mergeCell ref="F97:F98"/>
    <mergeCell ref="G97:H98"/>
    <mergeCell ref="I97:I98"/>
    <mergeCell ref="A95:B96"/>
    <mergeCell ref="C95:C96"/>
    <mergeCell ref="D95:D96"/>
    <mergeCell ref="E95:E96"/>
    <mergeCell ref="F95:F96"/>
    <mergeCell ref="G95:H96"/>
    <mergeCell ref="I91:I92"/>
    <mergeCell ref="A93:B94"/>
    <mergeCell ref="C93:C94"/>
    <mergeCell ref="D93:D94"/>
    <mergeCell ref="E93:E94"/>
    <mergeCell ref="F93:F94"/>
    <mergeCell ref="G93:H94"/>
    <mergeCell ref="I93:I94"/>
    <mergeCell ref="A91:B92"/>
    <mergeCell ref="C91:C92"/>
    <mergeCell ref="D91:D92"/>
    <mergeCell ref="E91:E92"/>
    <mergeCell ref="F91:F92"/>
    <mergeCell ref="G91:H92"/>
    <mergeCell ref="I87:I88"/>
    <mergeCell ref="A89:B90"/>
    <mergeCell ref="C89:C90"/>
    <mergeCell ref="D89:D90"/>
    <mergeCell ref="E89:E90"/>
    <mergeCell ref="F89:F90"/>
    <mergeCell ref="G89:H90"/>
    <mergeCell ref="I89:I90"/>
    <mergeCell ref="A87:B88"/>
    <mergeCell ref="C87:C88"/>
    <mergeCell ref="D87:D88"/>
    <mergeCell ref="E87:E88"/>
    <mergeCell ref="F87:F88"/>
    <mergeCell ref="G87:H88"/>
    <mergeCell ref="I83:I84"/>
    <mergeCell ref="A85:B86"/>
    <mergeCell ref="C85:C86"/>
    <mergeCell ref="D85:D86"/>
    <mergeCell ref="E85:E86"/>
    <mergeCell ref="F85:F86"/>
    <mergeCell ref="G85:H86"/>
    <mergeCell ref="I85:I86"/>
    <mergeCell ref="A83:B84"/>
    <mergeCell ref="C83:C84"/>
    <mergeCell ref="D83:D84"/>
    <mergeCell ref="E83:E84"/>
    <mergeCell ref="F83:F84"/>
    <mergeCell ref="G83:H84"/>
    <mergeCell ref="I79:I80"/>
    <mergeCell ref="A81:B82"/>
    <mergeCell ref="C81:C82"/>
    <mergeCell ref="D81:D82"/>
    <mergeCell ref="E81:E82"/>
    <mergeCell ref="F81:F82"/>
    <mergeCell ref="G81:H82"/>
    <mergeCell ref="I81:I82"/>
    <mergeCell ref="A79:B80"/>
    <mergeCell ref="C79:C80"/>
    <mergeCell ref="D79:D80"/>
    <mergeCell ref="E79:E80"/>
    <mergeCell ref="F79:F80"/>
    <mergeCell ref="G79:H80"/>
    <mergeCell ref="I75:I76"/>
    <mergeCell ref="A77:B78"/>
    <mergeCell ref="C77:C78"/>
    <mergeCell ref="D77:D78"/>
    <mergeCell ref="E77:E78"/>
    <mergeCell ref="F77:F78"/>
    <mergeCell ref="G77:H78"/>
    <mergeCell ref="I77:I78"/>
    <mergeCell ref="A75:B76"/>
    <mergeCell ref="C75:C76"/>
    <mergeCell ref="D75:D76"/>
    <mergeCell ref="E75:E76"/>
    <mergeCell ref="F75:F76"/>
    <mergeCell ref="G75:H76"/>
    <mergeCell ref="I71:I72"/>
    <mergeCell ref="A73:B74"/>
    <mergeCell ref="C73:C74"/>
    <mergeCell ref="D73:D74"/>
    <mergeCell ref="E73:E74"/>
    <mergeCell ref="F73:F74"/>
    <mergeCell ref="G73:H74"/>
    <mergeCell ref="I73:I74"/>
    <mergeCell ref="A71:B72"/>
    <mergeCell ref="C71:C72"/>
    <mergeCell ref="D71:D72"/>
    <mergeCell ref="E71:E72"/>
    <mergeCell ref="F71:F72"/>
    <mergeCell ref="G71:H72"/>
    <mergeCell ref="I67:I68"/>
    <mergeCell ref="A69:B70"/>
    <mergeCell ref="C69:C70"/>
    <mergeCell ref="D69:D70"/>
    <mergeCell ref="E69:E70"/>
    <mergeCell ref="F69:F70"/>
    <mergeCell ref="G69:H70"/>
    <mergeCell ref="I69:I70"/>
    <mergeCell ref="A67:B68"/>
    <mergeCell ref="C67:C68"/>
    <mergeCell ref="D67:D68"/>
    <mergeCell ref="E67:E68"/>
    <mergeCell ref="F67:F68"/>
    <mergeCell ref="G67:H68"/>
    <mergeCell ref="I63:I64"/>
    <mergeCell ref="A65:B66"/>
    <mergeCell ref="C65:C66"/>
    <mergeCell ref="D65:D66"/>
    <mergeCell ref="E65:E66"/>
    <mergeCell ref="F65:F66"/>
    <mergeCell ref="G65:H66"/>
    <mergeCell ref="I65:I66"/>
    <mergeCell ref="A63:B64"/>
    <mergeCell ref="C63:C64"/>
    <mergeCell ref="D63:D64"/>
    <mergeCell ref="E63:E64"/>
    <mergeCell ref="F63:F64"/>
    <mergeCell ref="G63:H64"/>
    <mergeCell ref="I59:I60"/>
    <mergeCell ref="A61:B62"/>
    <mergeCell ref="C61:C62"/>
    <mergeCell ref="D61:D62"/>
    <mergeCell ref="E61:E62"/>
    <mergeCell ref="F61:F62"/>
    <mergeCell ref="G61:H62"/>
    <mergeCell ref="I61:I62"/>
    <mergeCell ref="A59:B60"/>
    <mergeCell ref="C59:C60"/>
    <mergeCell ref="D59:D60"/>
    <mergeCell ref="E59:E60"/>
    <mergeCell ref="F59:F60"/>
    <mergeCell ref="G59:H60"/>
    <mergeCell ref="I55:I56"/>
    <mergeCell ref="A57:B58"/>
    <mergeCell ref="C57:C58"/>
    <mergeCell ref="D57:D58"/>
    <mergeCell ref="E57:E58"/>
    <mergeCell ref="F57:F58"/>
    <mergeCell ref="G57:H58"/>
    <mergeCell ref="I57:I58"/>
    <mergeCell ref="A55:B56"/>
    <mergeCell ref="C55:C56"/>
    <mergeCell ref="D55:D56"/>
    <mergeCell ref="E55:E56"/>
    <mergeCell ref="F55:F56"/>
    <mergeCell ref="G55:H56"/>
    <mergeCell ref="I51:I52"/>
    <mergeCell ref="A53:B54"/>
    <mergeCell ref="C53:C54"/>
    <mergeCell ref="D53:D54"/>
    <mergeCell ref="E53:E54"/>
    <mergeCell ref="F53:F54"/>
    <mergeCell ref="G53:H54"/>
    <mergeCell ref="I53:I54"/>
    <mergeCell ref="A51:B52"/>
    <mergeCell ref="C51:C52"/>
    <mergeCell ref="D51:D52"/>
    <mergeCell ref="E51:E52"/>
    <mergeCell ref="F51:F52"/>
    <mergeCell ref="G51:H52"/>
    <mergeCell ref="I47:I48"/>
    <mergeCell ref="A49:B50"/>
    <mergeCell ref="C49:C50"/>
    <mergeCell ref="D49:D50"/>
    <mergeCell ref="E49:E50"/>
    <mergeCell ref="F49:F50"/>
    <mergeCell ref="G49:H50"/>
    <mergeCell ref="I49:I50"/>
    <mergeCell ref="A47:B48"/>
    <mergeCell ref="C47:C48"/>
    <mergeCell ref="D47:D48"/>
    <mergeCell ref="E47:E48"/>
    <mergeCell ref="F47:F48"/>
    <mergeCell ref="G47:H48"/>
    <mergeCell ref="I43:I44"/>
    <mergeCell ref="A45:B46"/>
    <mergeCell ref="C45:C46"/>
    <mergeCell ref="D45:D46"/>
    <mergeCell ref="E45:E46"/>
    <mergeCell ref="F45:F46"/>
    <mergeCell ref="G45:H46"/>
    <mergeCell ref="I45:I46"/>
    <mergeCell ref="A43:B44"/>
    <mergeCell ref="C43:C44"/>
    <mergeCell ref="D43:D44"/>
    <mergeCell ref="E43:E44"/>
    <mergeCell ref="F43:F44"/>
    <mergeCell ref="G43:H44"/>
    <mergeCell ref="I39:I40"/>
    <mergeCell ref="A41:B42"/>
    <mergeCell ref="C41:C42"/>
    <mergeCell ref="D41:D42"/>
    <mergeCell ref="E41:E42"/>
    <mergeCell ref="F41:F42"/>
    <mergeCell ref="G41:H42"/>
    <mergeCell ref="I41:I42"/>
    <mergeCell ref="A39:B40"/>
    <mergeCell ref="C39:C40"/>
    <mergeCell ref="D39:D40"/>
    <mergeCell ref="E39:E40"/>
    <mergeCell ref="F39:F40"/>
    <mergeCell ref="G39:H40"/>
    <mergeCell ref="I35:I36"/>
    <mergeCell ref="A37:B38"/>
    <mergeCell ref="C37:C38"/>
    <mergeCell ref="D37:D38"/>
    <mergeCell ref="E37:E38"/>
    <mergeCell ref="F37:F38"/>
    <mergeCell ref="G37:H38"/>
    <mergeCell ref="I37:I38"/>
    <mergeCell ref="A35:B36"/>
    <mergeCell ref="C35:C36"/>
    <mergeCell ref="D35:D36"/>
    <mergeCell ref="E35:E36"/>
    <mergeCell ref="F35:F36"/>
    <mergeCell ref="G35:H36"/>
    <mergeCell ref="I31:I32"/>
    <mergeCell ref="A33:B34"/>
    <mergeCell ref="C33:C34"/>
    <mergeCell ref="D33:D34"/>
    <mergeCell ref="E33:E34"/>
    <mergeCell ref="F33:F34"/>
    <mergeCell ref="G33:H34"/>
    <mergeCell ref="I33:I34"/>
    <mergeCell ref="A31:B32"/>
    <mergeCell ref="C31:C32"/>
    <mergeCell ref="D31:D32"/>
    <mergeCell ref="E31:E32"/>
    <mergeCell ref="F31:F32"/>
    <mergeCell ref="G31:H32"/>
    <mergeCell ref="I27:I28"/>
    <mergeCell ref="A29:B30"/>
    <mergeCell ref="C29:C30"/>
    <mergeCell ref="D29:D30"/>
    <mergeCell ref="E29:E30"/>
    <mergeCell ref="F29:F30"/>
    <mergeCell ref="G29:H30"/>
    <mergeCell ref="I29:I30"/>
    <mergeCell ref="A27:B28"/>
    <mergeCell ref="C27:C28"/>
    <mergeCell ref="D27:D28"/>
    <mergeCell ref="E27:E28"/>
    <mergeCell ref="F27:F28"/>
    <mergeCell ref="G27:H28"/>
    <mergeCell ref="I23:I24"/>
    <mergeCell ref="A25:B26"/>
    <mergeCell ref="C25:C26"/>
    <mergeCell ref="D25:D26"/>
    <mergeCell ref="E25:E26"/>
    <mergeCell ref="F25:F26"/>
    <mergeCell ref="G25:H26"/>
    <mergeCell ref="I25:I26"/>
    <mergeCell ref="A23:B24"/>
    <mergeCell ref="C23:C24"/>
    <mergeCell ref="D23:D24"/>
    <mergeCell ref="E23:E24"/>
    <mergeCell ref="F23:F24"/>
    <mergeCell ref="G23:H24"/>
    <mergeCell ref="I19:I20"/>
    <mergeCell ref="A21:B22"/>
    <mergeCell ref="C21:C22"/>
    <mergeCell ref="D21:D22"/>
    <mergeCell ref="E21:E22"/>
    <mergeCell ref="F21:F22"/>
    <mergeCell ref="G21:H22"/>
    <mergeCell ref="I21:I22"/>
    <mergeCell ref="A19:B20"/>
    <mergeCell ref="C19:C20"/>
    <mergeCell ref="D19:D20"/>
    <mergeCell ref="E19:E20"/>
    <mergeCell ref="F19:F20"/>
    <mergeCell ref="G19:H20"/>
    <mergeCell ref="I15:I16"/>
    <mergeCell ref="A17:B18"/>
    <mergeCell ref="C17:C18"/>
    <mergeCell ref="D17:D18"/>
    <mergeCell ref="E17:E18"/>
    <mergeCell ref="F17:F18"/>
    <mergeCell ref="G17:H18"/>
    <mergeCell ref="I17:I18"/>
    <mergeCell ref="A15:B16"/>
    <mergeCell ref="C15:C16"/>
    <mergeCell ref="D15:D16"/>
    <mergeCell ref="E15:E16"/>
    <mergeCell ref="F15:F16"/>
    <mergeCell ref="G15:H16"/>
    <mergeCell ref="D1:I1"/>
    <mergeCell ref="D2:I2"/>
    <mergeCell ref="D3:I3"/>
    <mergeCell ref="D4:I4"/>
    <mergeCell ref="H6:I6"/>
    <mergeCell ref="H7:I7"/>
    <mergeCell ref="A13:B14"/>
    <mergeCell ref="C13:C14"/>
    <mergeCell ref="D13:D14"/>
    <mergeCell ref="E13:E14"/>
    <mergeCell ref="F13:F14"/>
    <mergeCell ref="G13:H14"/>
    <mergeCell ref="I13:I14"/>
    <mergeCell ref="H8:I8"/>
    <mergeCell ref="A10:B11"/>
    <mergeCell ref="C10:C11"/>
    <mergeCell ref="D10:F10"/>
    <mergeCell ref="G10:H11"/>
    <mergeCell ref="I10:I11"/>
  </mergeCells>
  <printOptions horizontalCentered="1"/>
  <pageMargins left="0" right="0.31" top="0.3" bottom="0.52" header="0" footer="0.26"/>
  <pageSetup scale="55" fitToHeight="9" orientation="portrait" horizontalDpi="4294967293" verticalDpi="4294967293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B12"/>
  <sheetViews>
    <sheetView workbookViewId="0">
      <pane xSplit="2" ySplit="2" topLeftCell="C3" activePane="bottomRight" state="frozen"/>
      <selection pane="topRight" activeCell="C1" sqref="C1"/>
      <selection pane="bottomLeft" activeCell="A3" sqref="A3"/>
      <selection pane="bottomRight" activeCell="B4" sqref="B4"/>
    </sheetView>
  </sheetViews>
  <sheetFormatPr defaultRowHeight="25.5"/>
  <cols>
    <col min="1" max="1" width="4.875" style="24" bestFit="1" customWidth="1"/>
    <col min="2" max="2" width="32" style="25" customWidth="1"/>
    <col min="3" max="253" width="9" style="23"/>
    <col min="254" max="254" width="9.625" style="23" bestFit="1" customWidth="1"/>
    <col min="255" max="255" width="57.25" style="23" bestFit="1" customWidth="1"/>
    <col min="256" max="256" width="22.75" style="23" bestFit="1" customWidth="1"/>
    <col min="257" max="509" width="9" style="23"/>
    <col min="510" max="510" width="9.625" style="23" bestFit="1" customWidth="1"/>
    <col min="511" max="511" width="57.25" style="23" bestFit="1" customWidth="1"/>
    <col min="512" max="512" width="22.75" style="23" bestFit="1" customWidth="1"/>
    <col min="513" max="765" width="9" style="23"/>
    <col min="766" max="766" width="9.625" style="23" bestFit="1" customWidth="1"/>
    <col min="767" max="767" width="57.25" style="23" bestFit="1" customWidth="1"/>
    <col min="768" max="768" width="22.75" style="23" bestFit="1" customWidth="1"/>
    <col min="769" max="1021" width="9" style="23"/>
    <col min="1022" max="1022" width="9.625" style="23" bestFit="1" customWidth="1"/>
    <col min="1023" max="1023" width="57.25" style="23" bestFit="1" customWidth="1"/>
    <col min="1024" max="1024" width="22.75" style="23" bestFit="1" customWidth="1"/>
    <col min="1025" max="1277" width="9" style="23"/>
    <col min="1278" max="1278" width="9.625" style="23" bestFit="1" customWidth="1"/>
    <col min="1279" max="1279" width="57.25" style="23" bestFit="1" customWidth="1"/>
    <col min="1280" max="1280" width="22.75" style="23" bestFit="1" customWidth="1"/>
    <col min="1281" max="1533" width="9" style="23"/>
    <col min="1534" max="1534" width="9.625" style="23" bestFit="1" customWidth="1"/>
    <col min="1535" max="1535" width="57.25" style="23" bestFit="1" customWidth="1"/>
    <col min="1536" max="1536" width="22.75" style="23" bestFit="1" customWidth="1"/>
    <col min="1537" max="1789" width="9" style="23"/>
    <col min="1790" max="1790" width="9.625" style="23" bestFit="1" customWidth="1"/>
    <col min="1791" max="1791" width="57.25" style="23" bestFit="1" customWidth="1"/>
    <col min="1792" max="1792" width="22.75" style="23" bestFit="1" customWidth="1"/>
    <col min="1793" max="2045" width="9" style="23"/>
    <col min="2046" max="2046" width="9.625" style="23" bestFit="1" customWidth="1"/>
    <col min="2047" max="2047" width="57.25" style="23" bestFit="1" customWidth="1"/>
    <col min="2048" max="2048" width="22.75" style="23" bestFit="1" customWidth="1"/>
    <col min="2049" max="2301" width="9" style="23"/>
    <col min="2302" max="2302" width="9.625" style="23" bestFit="1" customWidth="1"/>
    <col min="2303" max="2303" width="57.25" style="23" bestFit="1" customWidth="1"/>
    <col min="2304" max="2304" width="22.75" style="23" bestFit="1" customWidth="1"/>
    <col min="2305" max="2557" width="9" style="23"/>
    <col min="2558" max="2558" width="9.625" style="23" bestFit="1" customWidth="1"/>
    <col min="2559" max="2559" width="57.25" style="23" bestFit="1" customWidth="1"/>
    <col min="2560" max="2560" width="22.75" style="23" bestFit="1" customWidth="1"/>
    <col min="2561" max="2813" width="9" style="23"/>
    <col min="2814" max="2814" width="9.625" style="23" bestFit="1" customWidth="1"/>
    <col min="2815" max="2815" width="57.25" style="23" bestFit="1" customWidth="1"/>
    <col min="2816" max="2816" width="22.75" style="23" bestFit="1" customWidth="1"/>
    <col min="2817" max="3069" width="9" style="23"/>
    <col min="3070" max="3070" width="9.625" style="23" bestFit="1" customWidth="1"/>
    <col min="3071" max="3071" width="57.25" style="23" bestFit="1" customWidth="1"/>
    <col min="3072" max="3072" width="22.75" style="23" bestFit="1" customWidth="1"/>
    <col min="3073" max="3325" width="9" style="23"/>
    <col min="3326" max="3326" width="9.625" style="23" bestFit="1" customWidth="1"/>
    <col min="3327" max="3327" width="57.25" style="23" bestFit="1" customWidth="1"/>
    <col min="3328" max="3328" width="22.75" style="23" bestFit="1" customWidth="1"/>
    <col min="3329" max="3581" width="9" style="23"/>
    <col min="3582" max="3582" width="9.625" style="23" bestFit="1" customWidth="1"/>
    <col min="3583" max="3583" width="57.25" style="23" bestFit="1" customWidth="1"/>
    <col min="3584" max="3584" width="22.75" style="23" bestFit="1" customWidth="1"/>
    <col min="3585" max="3837" width="9" style="23"/>
    <col min="3838" max="3838" width="9.625" style="23" bestFit="1" customWidth="1"/>
    <col min="3839" max="3839" width="57.25" style="23" bestFit="1" customWidth="1"/>
    <col min="3840" max="3840" width="22.75" style="23" bestFit="1" customWidth="1"/>
    <col min="3841" max="4093" width="9" style="23"/>
    <col min="4094" max="4094" width="9.625" style="23" bestFit="1" customWidth="1"/>
    <col min="4095" max="4095" width="57.25" style="23" bestFit="1" customWidth="1"/>
    <col min="4096" max="4096" width="22.75" style="23" bestFit="1" customWidth="1"/>
    <col min="4097" max="4349" width="9" style="23"/>
    <col min="4350" max="4350" width="9.625" style="23" bestFit="1" customWidth="1"/>
    <col min="4351" max="4351" width="57.25" style="23" bestFit="1" customWidth="1"/>
    <col min="4352" max="4352" width="22.75" style="23" bestFit="1" customWidth="1"/>
    <col min="4353" max="4605" width="9" style="23"/>
    <col min="4606" max="4606" width="9.625" style="23" bestFit="1" customWidth="1"/>
    <col min="4607" max="4607" width="57.25" style="23" bestFit="1" customWidth="1"/>
    <col min="4608" max="4608" width="22.75" style="23" bestFit="1" customWidth="1"/>
    <col min="4609" max="4861" width="9" style="23"/>
    <col min="4862" max="4862" width="9.625" style="23" bestFit="1" customWidth="1"/>
    <col min="4863" max="4863" width="57.25" style="23" bestFit="1" customWidth="1"/>
    <col min="4864" max="4864" width="22.75" style="23" bestFit="1" customWidth="1"/>
    <col min="4865" max="5117" width="9" style="23"/>
    <col min="5118" max="5118" width="9.625" style="23" bestFit="1" customWidth="1"/>
    <col min="5119" max="5119" width="57.25" style="23" bestFit="1" customWidth="1"/>
    <col min="5120" max="5120" width="22.75" style="23" bestFit="1" customWidth="1"/>
    <col min="5121" max="5373" width="9" style="23"/>
    <col min="5374" max="5374" width="9.625" style="23" bestFit="1" customWidth="1"/>
    <col min="5375" max="5375" width="57.25" style="23" bestFit="1" customWidth="1"/>
    <col min="5376" max="5376" width="22.75" style="23" bestFit="1" customWidth="1"/>
    <col min="5377" max="5629" width="9" style="23"/>
    <col min="5630" max="5630" width="9.625" style="23" bestFit="1" customWidth="1"/>
    <col min="5631" max="5631" width="57.25" style="23" bestFit="1" customWidth="1"/>
    <col min="5632" max="5632" width="22.75" style="23" bestFit="1" customWidth="1"/>
    <col min="5633" max="5885" width="9" style="23"/>
    <col min="5886" max="5886" width="9.625" style="23" bestFit="1" customWidth="1"/>
    <col min="5887" max="5887" width="57.25" style="23" bestFit="1" customWidth="1"/>
    <col min="5888" max="5888" width="22.75" style="23" bestFit="1" customWidth="1"/>
    <col min="5889" max="6141" width="9" style="23"/>
    <col min="6142" max="6142" width="9.625" style="23" bestFit="1" customWidth="1"/>
    <col min="6143" max="6143" width="57.25" style="23" bestFit="1" customWidth="1"/>
    <col min="6144" max="6144" width="22.75" style="23" bestFit="1" customWidth="1"/>
    <col min="6145" max="6397" width="9" style="23"/>
    <col min="6398" max="6398" width="9.625" style="23" bestFit="1" customWidth="1"/>
    <col min="6399" max="6399" width="57.25" style="23" bestFit="1" customWidth="1"/>
    <col min="6400" max="6400" width="22.75" style="23" bestFit="1" customWidth="1"/>
    <col min="6401" max="6653" width="9" style="23"/>
    <col min="6654" max="6654" width="9.625" style="23" bestFit="1" customWidth="1"/>
    <col min="6655" max="6655" width="57.25" style="23" bestFit="1" customWidth="1"/>
    <col min="6656" max="6656" width="22.75" style="23" bestFit="1" customWidth="1"/>
    <col min="6657" max="6909" width="9" style="23"/>
    <col min="6910" max="6910" width="9.625" style="23" bestFit="1" customWidth="1"/>
    <col min="6911" max="6911" width="57.25" style="23" bestFit="1" customWidth="1"/>
    <col min="6912" max="6912" width="22.75" style="23" bestFit="1" customWidth="1"/>
    <col min="6913" max="7165" width="9" style="23"/>
    <col min="7166" max="7166" width="9.625" style="23" bestFit="1" customWidth="1"/>
    <col min="7167" max="7167" width="57.25" style="23" bestFit="1" customWidth="1"/>
    <col min="7168" max="7168" width="22.75" style="23" bestFit="1" customWidth="1"/>
    <col min="7169" max="7421" width="9" style="23"/>
    <col min="7422" max="7422" width="9.625" style="23" bestFit="1" customWidth="1"/>
    <col min="7423" max="7423" width="57.25" style="23" bestFit="1" customWidth="1"/>
    <col min="7424" max="7424" width="22.75" style="23" bestFit="1" customWidth="1"/>
    <col min="7425" max="7677" width="9" style="23"/>
    <col min="7678" max="7678" width="9.625" style="23" bestFit="1" customWidth="1"/>
    <col min="7679" max="7679" width="57.25" style="23" bestFit="1" customWidth="1"/>
    <col min="7680" max="7680" width="22.75" style="23" bestFit="1" customWidth="1"/>
    <col min="7681" max="7933" width="9" style="23"/>
    <col min="7934" max="7934" width="9.625" style="23" bestFit="1" customWidth="1"/>
    <col min="7935" max="7935" width="57.25" style="23" bestFit="1" customWidth="1"/>
    <col min="7936" max="7936" width="22.75" style="23" bestFit="1" customWidth="1"/>
    <col min="7937" max="8189" width="9" style="23"/>
    <col min="8190" max="8190" width="9.625" style="23" bestFit="1" customWidth="1"/>
    <col min="8191" max="8191" width="57.25" style="23" bestFit="1" customWidth="1"/>
    <col min="8192" max="8192" width="22.75" style="23" bestFit="1" customWidth="1"/>
    <col min="8193" max="8445" width="9" style="23"/>
    <col min="8446" max="8446" width="9.625" style="23" bestFit="1" customWidth="1"/>
    <col min="8447" max="8447" width="57.25" style="23" bestFit="1" customWidth="1"/>
    <col min="8448" max="8448" width="22.75" style="23" bestFit="1" customWidth="1"/>
    <col min="8449" max="8701" width="9" style="23"/>
    <col min="8702" max="8702" width="9.625" style="23" bestFit="1" customWidth="1"/>
    <col min="8703" max="8703" width="57.25" style="23" bestFit="1" customWidth="1"/>
    <col min="8704" max="8704" width="22.75" style="23" bestFit="1" customWidth="1"/>
    <col min="8705" max="8957" width="9" style="23"/>
    <col min="8958" max="8958" width="9.625" style="23" bestFit="1" customWidth="1"/>
    <col min="8959" max="8959" width="57.25" style="23" bestFit="1" customWidth="1"/>
    <col min="8960" max="8960" width="22.75" style="23" bestFit="1" customWidth="1"/>
    <col min="8961" max="9213" width="9" style="23"/>
    <col min="9214" max="9214" width="9.625" style="23" bestFit="1" customWidth="1"/>
    <col min="9215" max="9215" width="57.25" style="23" bestFit="1" customWidth="1"/>
    <col min="9216" max="9216" width="22.75" style="23" bestFit="1" customWidth="1"/>
    <col min="9217" max="9469" width="9" style="23"/>
    <col min="9470" max="9470" width="9.625" style="23" bestFit="1" customWidth="1"/>
    <col min="9471" max="9471" width="57.25" style="23" bestFit="1" customWidth="1"/>
    <col min="9472" max="9472" width="22.75" style="23" bestFit="1" customWidth="1"/>
    <col min="9473" max="9725" width="9" style="23"/>
    <col min="9726" max="9726" width="9.625" style="23" bestFit="1" customWidth="1"/>
    <col min="9727" max="9727" width="57.25" style="23" bestFit="1" customWidth="1"/>
    <col min="9728" max="9728" width="22.75" style="23" bestFit="1" customWidth="1"/>
    <col min="9729" max="9981" width="9" style="23"/>
    <col min="9982" max="9982" width="9.625" style="23" bestFit="1" customWidth="1"/>
    <col min="9983" max="9983" width="57.25" style="23" bestFit="1" customWidth="1"/>
    <col min="9984" max="9984" width="22.75" style="23" bestFit="1" customWidth="1"/>
    <col min="9985" max="10237" width="9" style="23"/>
    <col min="10238" max="10238" width="9.625" style="23" bestFit="1" customWidth="1"/>
    <col min="10239" max="10239" width="57.25" style="23" bestFit="1" customWidth="1"/>
    <col min="10240" max="10240" width="22.75" style="23" bestFit="1" customWidth="1"/>
    <col min="10241" max="10493" width="9" style="23"/>
    <col min="10494" max="10494" width="9.625" style="23" bestFit="1" customWidth="1"/>
    <col min="10495" max="10495" width="57.25" style="23" bestFit="1" customWidth="1"/>
    <col min="10496" max="10496" width="22.75" style="23" bestFit="1" customWidth="1"/>
    <col min="10497" max="10749" width="9" style="23"/>
    <col min="10750" max="10750" width="9.625" style="23" bestFit="1" customWidth="1"/>
    <col min="10751" max="10751" width="57.25" style="23" bestFit="1" customWidth="1"/>
    <col min="10752" max="10752" width="22.75" style="23" bestFit="1" customWidth="1"/>
    <col min="10753" max="11005" width="9" style="23"/>
    <col min="11006" max="11006" width="9.625" style="23" bestFit="1" customWidth="1"/>
    <col min="11007" max="11007" width="57.25" style="23" bestFit="1" customWidth="1"/>
    <col min="11008" max="11008" width="22.75" style="23" bestFit="1" customWidth="1"/>
    <col min="11009" max="11261" width="9" style="23"/>
    <col min="11262" max="11262" width="9.625" style="23" bestFit="1" customWidth="1"/>
    <col min="11263" max="11263" width="57.25" style="23" bestFit="1" customWidth="1"/>
    <col min="11264" max="11264" width="22.75" style="23" bestFit="1" customWidth="1"/>
    <col min="11265" max="11517" width="9" style="23"/>
    <col min="11518" max="11518" width="9.625" style="23" bestFit="1" customWidth="1"/>
    <col min="11519" max="11519" width="57.25" style="23" bestFit="1" customWidth="1"/>
    <col min="11520" max="11520" width="22.75" style="23" bestFit="1" customWidth="1"/>
    <col min="11521" max="11773" width="9" style="23"/>
    <col min="11774" max="11774" width="9.625" style="23" bestFit="1" customWidth="1"/>
    <col min="11775" max="11775" width="57.25" style="23" bestFit="1" customWidth="1"/>
    <col min="11776" max="11776" width="22.75" style="23" bestFit="1" customWidth="1"/>
    <col min="11777" max="12029" width="9" style="23"/>
    <col min="12030" max="12030" width="9.625" style="23" bestFit="1" customWidth="1"/>
    <col min="12031" max="12031" width="57.25" style="23" bestFit="1" customWidth="1"/>
    <col min="12032" max="12032" width="22.75" style="23" bestFit="1" customWidth="1"/>
    <col min="12033" max="12285" width="9" style="23"/>
    <col min="12286" max="12286" width="9.625" style="23" bestFit="1" customWidth="1"/>
    <col min="12287" max="12287" width="57.25" style="23" bestFit="1" customWidth="1"/>
    <col min="12288" max="12288" width="22.75" style="23" bestFit="1" customWidth="1"/>
    <col min="12289" max="12541" width="9" style="23"/>
    <col min="12542" max="12542" width="9.625" style="23" bestFit="1" customWidth="1"/>
    <col min="12543" max="12543" width="57.25" style="23" bestFit="1" customWidth="1"/>
    <col min="12544" max="12544" width="22.75" style="23" bestFit="1" customWidth="1"/>
    <col min="12545" max="12797" width="9" style="23"/>
    <col min="12798" max="12798" width="9.625" style="23" bestFit="1" customWidth="1"/>
    <col min="12799" max="12799" width="57.25" style="23" bestFit="1" customWidth="1"/>
    <col min="12800" max="12800" width="22.75" style="23" bestFit="1" customWidth="1"/>
    <col min="12801" max="13053" width="9" style="23"/>
    <col min="13054" max="13054" width="9.625" style="23" bestFit="1" customWidth="1"/>
    <col min="13055" max="13055" width="57.25" style="23" bestFit="1" customWidth="1"/>
    <col min="13056" max="13056" width="22.75" style="23" bestFit="1" customWidth="1"/>
    <col min="13057" max="13309" width="9" style="23"/>
    <col min="13310" max="13310" width="9.625" style="23" bestFit="1" customWidth="1"/>
    <col min="13311" max="13311" width="57.25" style="23" bestFit="1" customWidth="1"/>
    <col min="13312" max="13312" width="22.75" style="23" bestFit="1" customWidth="1"/>
    <col min="13313" max="13565" width="9" style="23"/>
    <col min="13566" max="13566" width="9.625" style="23" bestFit="1" customWidth="1"/>
    <col min="13567" max="13567" width="57.25" style="23" bestFit="1" customWidth="1"/>
    <col min="13568" max="13568" width="22.75" style="23" bestFit="1" customWidth="1"/>
    <col min="13569" max="13821" width="9" style="23"/>
    <col min="13822" max="13822" width="9.625" style="23" bestFit="1" customWidth="1"/>
    <col min="13823" max="13823" width="57.25" style="23" bestFit="1" customWidth="1"/>
    <col min="13824" max="13824" width="22.75" style="23" bestFit="1" customWidth="1"/>
    <col min="13825" max="14077" width="9" style="23"/>
    <col min="14078" max="14078" width="9.625" style="23" bestFit="1" customWidth="1"/>
    <col min="14079" max="14079" width="57.25" style="23" bestFit="1" customWidth="1"/>
    <col min="14080" max="14080" width="22.75" style="23" bestFit="1" customWidth="1"/>
    <col min="14081" max="14333" width="9" style="23"/>
    <col min="14334" max="14334" width="9.625" style="23" bestFit="1" customWidth="1"/>
    <col min="14335" max="14335" width="57.25" style="23" bestFit="1" customWidth="1"/>
    <col min="14336" max="14336" width="22.75" style="23" bestFit="1" customWidth="1"/>
    <col min="14337" max="14589" width="9" style="23"/>
    <col min="14590" max="14590" width="9.625" style="23" bestFit="1" customWidth="1"/>
    <col min="14591" max="14591" width="57.25" style="23" bestFit="1" customWidth="1"/>
    <col min="14592" max="14592" width="22.75" style="23" bestFit="1" customWidth="1"/>
    <col min="14593" max="14845" width="9" style="23"/>
    <col min="14846" max="14846" width="9.625" style="23" bestFit="1" customWidth="1"/>
    <col min="14847" max="14847" width="57.25" style="23" bestFit="1" customWidth="1"/>
    <col min="14848" max="14848" width="22.75" style="23" bestFit="1" customWidth="1"/>
    <col min="14849" max="15101" width="9" style="23"/>
    <col min="15102" max="15102" width="9.625" style="23" bestFit="1" customWidth="1"/>
    <col min="15103" max="15103" width="57.25" style="23" bestFit="1" customWidth="1"/>
    <col min="15104" max="15104" width="22.75" style="23" bestFit="1" customWidth="1"/>
    <col min="15105" max="15357" width="9" style="23"/>
    <col min="15358" max="15358" width="9.625" style="23" bestFit="1" customWidth="1"/>
    <col min="15359" max="15359" width="57.25" style="23" bestFit="1" customWidth="1"/>
    <col min="15360" max="15360" width="22.75" style="23" bestFit="1" customWidth="1"/>
    <col min="15361" max="15613" width="9" style="23"/>
    <col min="15614" max="15614" width="9.625" style="23" bestFit="1" customWidth="1"/>
    <col min="15615" max="15615" width="57.25" style="23" bestFit="1" customWidth="1"/>
    <col min="15616" max="15616" width="22.75" style="23" bestFit="1" customWidth="1"/>
    <col min="15617" max="15869" width="9" style="23"/>
    <col min="15870" max="15870" width="9.625" style="23" bestFit="1" customWidth="1"/>
    <col min="15871" max="15871" width="57.25" style="23" bestFit="1" customWidth="1"/>
    <col min="15872" max="15872" width="22.75" style="23" bestFit="1" customWidth="1"/>
    <col min="15873" max="16125" width="9" style="23"/>
    <col min="16126" max="16126" width="9.625" style="23" bestFit="1" customWidth="1"/>
    <col min="16127" max="16127" width="57.25" style="23" bestFit="1" customWidth="1"/>
    <col min="16128" max="16128" width="22.75" style="23" bestFit="1" customWidth="1"/>
    <col min="16129" max="16384" width="9" style="23"/>
  </cols>
  <sheetData>
    <row r="1" spans="1:2" ht="15">
      <c r="A1" s="22" t="s">
        <v>1</v>
      </c>
      <c r="B1" s="22" t="s">
        <v>13</v>
      </c>
    </row>
    <row r="2" spans="1:2" ht="15">
      <c r="A2" s="47"/>
      <c r="B2" s="48"/>
    </row>
    <row r="3" spans="1:2" ht="15">
      <c r="A3" s="49">
        <v>1</v>
      </c>
      <c r="B3" s="50" t="s">
        <v>16</v>
      </c>
    </row>
    <row r="4" spans="1:2" ht="15">
      <c r="A4" s="50">
        <v>2</v>
      </c>
      <c r="B4" s="50" t="s">
        <v>17</v>
      </c>
    </row>
    <row r="5" spans="1:2" ht="15">
      <c r="A5" s="49">
        <v>3</v>
      </c>
      <c r="B5" s="50" t="s">
        <v>18</v>
      </c>
    </row>
    <row r="6" spans="1:2" ht="15">
      <c r="A6" s="50">
        <v>4</v>
      </c>
      <c r="B6" s="50" t="s">
        <v>19</v>
      </c>
    </row>
    <row r="7" spans="1:2" ht="15">
      <c r="A7" s="49">
        <v>5</v>
      </c>
      <c r="B7" s="50" t="s">
        <v>20</v>
      </c>
    </row>
    <row r="8" spans="1:2" ht="15">
      <c r="A8" s="50">
        <v>6</v>
      </c>
      <c r="B8" s="50" t="s">
        <v>21</v>
      </c>
    </row>
    <row r="9" spans="1:2" ht="15">
      <c r="A9" s="49">
        <v>7</v>
      </c>
      <c r="B9" s="50" t="s">
        <v>22</v>
      </c>
    </row>
    <row r="10" spans="1:2" ht="15">
      <c r="A10" s="50">
        <v>8</v>
      </c>
      <c r="B10" s="50" t="s">
        <v>23</v>
      </c>
    </row>
    <row r="11" spans="1:2" ht="15">
      <c r="A11" s="49">
        <v>9</v>
      </c>
      <c r="B11" s="50" t="s">
        <v>24</v>
      </c>
    </row>
    <row r="12" spans="1:2" ht="15">
      <c r="A12" s="50">
        <v>10</v>
      </c>
      <c r="B12" s="50" t="s">
        <v>25</v>
      </c>
    </row>
  </sheetData>
  <autoFilter ref="A2:B12"/>
  <printOptions horizontalCentered="1"/>
  <pageMargins left="0.53" right="0.35" top="0.45" bottom="0.37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أوراق العمل</vt:lpstr>
      </vt:variant>
      <vt:variant>
        <vt:i4>2</vt:i4>
      </vt:variant>
      <vt:variant>
        <vt:lpstr>نطاقات تمت تسميتها</vt:lpstr>
      </vt:variant>
      <vt:variant>
        <vt:i4>4</vt:i4>
      </vt:variant>
    </vt:vector>
  </HeadingPairs>
  <TitlesOfParts>
    <vt:vector size="6" baseType="lpstr">
      <vt:lpstr>سجل الحضور</vt:lpstr>
      <vt:lpstr>الاجمالى</vt:lpstr>
      <vt:lpstr>الاجمالى!Print_Area</vt:lpstr>
      <vt:lpstr>'سجل الحضور'!Print_Area</vt:lpstr>
      <vt:lpstr>الاجمالى!Print_Titles</vt:lpstr>
      <vt:lpstr>'سجل الحضور'!Print_Titles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Maryam Humood Al Shehhi</dc:creator>
  <cp:lastModifiedBy>ALSAMI</cp:lastModifiedBy>
  <cp:lastPrinted>2015-03-25T14:21:37Z</cp:lastPrinted>
  <dcterms:created xsi:type="dcterms:W3CDTF">2015-03-19T03:51:11Z</dcterms:created>
  <dcterms:modified xsi:type="dcterms:W3CDTF">2015-04-01T04:10:15Z</dcterms:modified>
</cp:coreProperties>
</file>